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.secop2\Downloads\"/>
    </mc:Choice>
  </mc:AlternateContent>
  <bookViews>
    <workbookView xWindow="0" yWindow="0" windowWidth="7470" windowHeight="5280"/>
  </bookViews>
  <sheets>
    <sheet name="anexo 3 " sheetId="14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14" l="1"/>
  <c r="B99" i="14" s="1"/>
  <c r="J74" i="14"/>
  <c r="I74" i="14"/>
  <c r="J73" i="14"/>
  <c r="I73" i="14"/>
  <c r="J72" i="14"/>
  <c r="I72" i="14"/>
  <c r="J71" i="14"/>
  <c r="I71" i="14"/>
  <c r="K71" i="14" s="1"/>
  <c r="J70" i="14"/>
  <c r="I70" i="14"/>
  <c r="J69" i="14"/>
  <c r="I69" i="14"/>
  <c r="B75" i="14"/>
  <c r="B98" i="14" s="1"/>
  <c r="E74" i="14"/>
  <c r="F74" i="14" s="1"/>
  <c r="E73" i="14"/>
  <c r="F73" i="14" s="1"/>
  <c r="E72" i="14"/>
  <c r="F72" i="14" s="1"/>
  <c r="E71" i="14"/>
  <c r="F71" i="14" s="1"/>
  <c r="E70" i="14"/>
  <c r="F70" i="14" s="1"/>
  <c r="E69" i="14"/>
  <c r="F69" i="14" s="1"/>
  <c r="T48" i="14"/>
  <c r="U48" i="14" s="1"/>
  <c r="T47" i="14"/>
  <c r="U47" i="14" s="1"/>
  <c r="T46" i="14"/>
  <c r="U46" i="14" s="1"/>
  <c r="T45" i="14"/>
  <c r="U45" i="14" s="1"/>
  <c r="T44" i="14"/>
  <c r="U44" i="14" s="1"/>
  <c r="T43" i="14"/>
  <c r="U43" i="14" s="1"/>
  <c r="Q49" i="14"/>
  <c r="B97" i="14" s="1"/>
  <c r="O48" i="14"/>
  <c r="P48" i="14" s="1"/>
  <c r="O47" i="14"/>
  <c r="P47" i="14" s="1"/>
  <c r="O46" i="14"/>
  <c r="P46" i="14" s="1"/>
  <c r="O45" i="14"/>
  <c r="P45" i="14" s="1"/>
  <c r="O44" i="14"/>
  <c r="P44" i="14" s="1"/>
  <c r="O43" i="14"/>
  <c r="P43" i="14" s="1"/>
  <c r="O42" i="14"/>
  <c r="P42" i="14" s="1"/>
  <c r="J48" i="14"/>
  <c r="K48" i="14" s="1"/>
  <c r="J47" i="14"/>
  <c r="K47" i="14" s="1"/>
  <c r="J46" i="14"/>
  <c r="K46" i="14" s="1"/>
  <c r="J45" i="14"/>
  <c r="K45" i="14" s="1"/>
  <c r="J44" i="14"/>
  <c r="K44" i="14" s="1"/>
  <c r="J43" i="14"/>
  <c r="K43" i="14" s="1"/>
  <c r="G49" i="14"/>
  <c r="B95" i="14" s="1"/>
  <c r="B49" i="14"/>
  <c r="B94" i="14" s="1"/>
  <c r="Q23" i="14"/>
  <c r="B93" i="14" s="1"/>
  <c r="L23" i="14"/>
  <c r="B92" i="14" s="1"/>
  <c r="G23" i="14"/>
  <c r="B91" i="14" s="1"/>
  <c r="B23" i="14"/>
  <c r="B90" i="14" s="1"/>
  <c r="E48" i="14"/>
  <c r="F48" i="14" s="1"/>
  <c r="E47" i="14"/>
  <c r="F47" i="14" s="1"/>
  <c r="E46" i="14"/>
  <c r="F46" i="14" s="1"/>
  <c r="E45" i="14"/>
  <c r="F45" i="14" s="1"/>
  <c r="E44" i="14"/>
  <c r="F44" i="14" s="1"/>
  <c r="E43" i="14"/>
  <c r="F43" i="14" s="1"/>
  <c r="E42" i="14"/>
  <c r="F42" i="14" s="1"/>
  <c r="T22" i="14"/>
  <c r="U22" i="14" s="1"/>
  <c r="T21" i="14"/>
  <c r="U21" i="14" s="1"/>
  <c r="T20" i="14"/>
  <c r="U20" i="14" s="1"/>
  <c r="T19" i="14"/>
  <c r="U19" i="14" s="1"/>
  <c r="T18" i="14"/>
  <c r="U18" i="14" s="1"/>
  <c r="T17" i="14"/>
  <c r="U17" i="14" s="1"/>
  <c r="T16" i="14"/>
  <c r="U16" i="14" s="1"/>
  <c r="O22" i="14"/>
  <c r="P22" i="14" s="1"/>
  <c r="O21" i="14"/>
  <c r="P21" i="14" s="1"/>
  <c r="O20" i="14"/>
  <c r="P20" i="14" s="1"/>
  <c r="O19" i="14"/>
  <c r="P19" i="14" s="1"/>
  <c r="O18" i="14"/>
  <c r="P18" i="14" s="1"/>
  <c r="O17" i="14"/>
  <c r="P17" i="14" s="1"/>
  <c r="J22" i="14"/>
  <c r="K22" i="14" s="1"/>
  <c r="J21" i="14"/>
  <c r="K21" i="14" s="1"/>
  <c r="J20" i="14"/>
  <c r="K20" i="14" s="1"/>
  <c r="J19" i="14"/>
  <c r="K19" i="14" s="1"/>
  <c r="J18" i="14"/>
  <c r="K18" i="14" s="1"/>
  <c r="J17" i="14"/>
  <c r="K17" i="14" s="1"/>
  <c r="E22" i="14"/>
  <c r="F22" i="14" s="1"/>
  <c r="E21" i="14"/>
  <c r="F21" i="14" s="1"/>
  <c r="E20" i="14"/>
  <c r="F20" i="14" s="1"/>
  <c r="E19" i="14"/>
  <c r="F19" i="14" s="1"/>
  <c r="E18" i="14"/>
  <c r="F18" i="14" s="1"/>
  <c r="E17" i="14"/>
  <c r="F17" i="14" s="1"/>
  <c r="A91" i="14"/>
  <c r="A90" i="14"/>
  <c r="J68" i="14"/>
  <c r="I68" i="14"/>
  <c r="E68" i="14"/>
  <c r="F68" i="14" s="1"/>
  <c r="J67" i="14"/>
  <c r="I67" i="14"/>
  <c r="E67" i="14"/>
  <c r="F67" i="14" s="1"/>
  <c r="J66" i="14"/>
  <c r="I66" i="14"/>
  <c r="E66" i="14"/>
  <c r="F66" i="14" s="1"/>
  <c r="J65" i="14"/>
  <c r="I65" i="14"/>
  <c r="E65" i="14"/>
  <c r="F65" i="14" s="1"/>
  <c r="J64" i="14"/>
  <c r="I64" i="14"/>
  <c r="E64" i="14"/>
  <c r="F64" i="14" s="1"/>
  <c r="J63" i="14"/>
  <c r="I63" i="14"/>
  <c r="E63" i="14"/>
  <c r="F63" i="14" s="1"/>
  <c r="J62" i="14"/>
  <c r="I62" i="14"/>
  <c r="E62" i="14"/>
  <c r="F62" i="14" s="1"/>
  <c r="J61" i="14"/>
  <c r="I61" i="14"/>
  <c r="E61" i="14"/>
  <c r="F61" i="14" s="1"/>
  <c r="J60" i="14"/>
  <c r="I60" i="14"/>
  <c r="E60" i="14"/>
  <c r="F60" i="14" s="1"/>
  <c r="J59" i="14"/>
  <c r="I59" i="14"/>
  <c r="E59" i="14"/>
  <c r="F59" i="14" s="1"/>
  <c r="J58" i="14"/>
  <c r="I58" i="14"/>
  <c r="E58" i="14"/>
  <c r="F58" i="14" s="1"/>
  <c r="J57" i="14"/>
  <c r="I57" i="14"/>
  <c r="E57" i="14"/>
  <c r="T51" i="14"/>
  <c r="D97" i="14" s="1"/>
  <c r="L49" i="14"/>
  <c r="B96" i="14" s="1"/>
  <c r="T42" i="14"/>
  <c r="U42" i="14" s="1"/>
  <c r="J42" i="14"/>
  <c r="K42" i="14" s="1"/>
  <c r="T41" i="14"/>
  <c r="U41" i="14" s="1"/>
  <c r="O41" i="14"/>
  <c r="P41" i="14" s="1"/>
  <c r="J41" i="14"/>
  <c r="K41" i="14" s="1"/>
  <c r="E41" i="14"/>
  <c r="F41" i="14" s="1"/>
  <c r="T40" i="14"/>
  <c r="U40" i="14" s="1"/>
  <c r="O40" i="14"/>
  <c r="P40" i="14" s="1"/>
  <c r="J40" i="14"/>
  <c r="K40" i="14" s="1"/>
  <c r="E40" i="14"/>
  <c r="F40" i="14" s="1"/>
  <c r="T39" i="14"/>
  <c r="U39" i="14" s="1"/>
  <c r="O39" i="14"/>
  <c r="P39" i="14" s="1"/>
  <c r="J39" i="14"/>
  <c r="K39" i="14" s="1"/>
  <c r="E39" i="14"/>
  <c r="F39" i="14" s="1"/>
  <c r="T38" i="14"/>
  <c r="U38" i="14" s="1"/>
  <c r="O38" i="14"/>
  <c r="P38" i="14" s="1"/>
  <c r="J38" i="14"/>
  <c r="K38" i="14" s="1"/>
  <c r="E38" i="14"/>
  <c r="F38" i="14" s="1"/>
  <c r="T37" i="14"/>
  <c r="U37" i="14" s="1"/>
  <c r="O37" i="14"/>
  <c r="P37" i="14" s="1"/>
  <c r="J37" i="14"/>
  <c r="K37" i="14" s="1"/>
  <c r="E37" i="14"/>
  <c r="F37" i="14" s="1"/>
  <c r="T36" i="14"/>
  <c r="U36" i="14" s="1"/>
  <c r="O36" i="14"/>
  <c r="P36" i="14" s="1"/>
  <c r="J36" i="14"/>
  <c r="K36" i="14" s="1"/>
  <c r="E36" i="14"/>
  <c r="F36" i="14" s="1"/>
  <c r="T35" i="14"/>
  <c r="U35" i="14" s="1"/>
  <c r="O35" i="14"/>
  <c r="P35" i="14" s="1"/>
  <c r="J35" i="14"/>
  <c r="K35" i="14" s="1"/>
  <c r="E35" i="14"/>
  <c r="F35" i="14" s="1"/>
  <c r="T34" i="14"/>
  <c r="U34" i="14" s="1"/>
  <c r="O34" i="14"/>
  <c r="P34" i="14" s="1"/>
  <c r="J34" i="14"/>
  <c r="K34" i="14" s="1"/>
  <c r="E34" i="14"/>
  <c r="F34" i="14" s="1"/>
  <c r="T33" i="14"/>
  <c r="U33" i="14" s="1"/>
  <c r="O33" i="14"/>
  <c r="P33" i="14" s="1"/>
  <c r="J33" i="14"/>
  <c r="K33" i="14" s="1"/>
  <c r="E33" i="14"/>
  <c r="F33" i="14" s="1"/>
  <c r="T32" i="14"/>
  <c r="U32" i="14" s="1"/>
  <c r="O32" i="14"/>
  <c r="P32" i="14" s="1"/>
  <c r="J32" i="14"/>
  <c r="K32" i="14" s="1"/>
  <c r="E32" i="14"/>
  <c r="F32" i="14" s="1"/>
  <c r="T31" i="14"/>
  <c r="O31" i="14"/>
  <c r="P31" i="14" s="1"/>
  <c r="J31" i="14"/>
  <c r="E31" i="14"/>
  <c r="O16" i="14"/>
  <c r="P16" i="14" s="1"/>
  <c r="J16" i="14"/>
  <c r="K16" i="14" s="1"/>
  <c r="E16" i="14"/>
  <c r="F16" i="14" s="1"/>
  <c r="T15" i="14"/>
  <c r="U15" i="14" s="1"/>
  <c r="O15" i="14"/>
  <c r="P15" i="14" s="1"/>
  <c r="J15" i="14"/>
  <c r="K15" i="14" s="1"/>
  <c r="E15" i="14"/>
  <c r="F15" i="14" s="1"/>
  <c r="T14" i="14"/>
  <c r="U14" i="14" s="1"/>
  <c r="O14" i="14"/>
  <c r="P14" i="14" s="1"/>
  <c r="J14" i="14"/>
  <c r="K14" i="14" s="1"/>
  <c r="E14" i="14"/>
  <c r="F14" i="14" s="1"/>
  <c r="T13" i="14"/>
  <c r="U13" i="14" s="1"/>
  <c r="O13" i="14"/>
  <c r="P13" i="14" s="1"/>
  <c r="J13" i="14"/>
  <c r="K13" i="14" s="1"/>
  <c r="E13" i="14"/>
  <c r="F13" i="14" s="1"/>
  <c r="T12" i="14"/>
  <c r="U12" i="14" s="1"/>
  <c r="O12" i="14"/>
  <c r="J12" i="14"/>
  <c r="K12" i="14" s="1"/>
  <c r="E12" i="14"/>
  <c r="F12" i="14" s="1"/>
  <c r="T11" i="14"/>
  <c r="U11" i="14" s="1"/>
  <c r="O11" i="14"/>
  <c r="P11" i="14" s="1"/>
  <c r="J11" i="14"/>
  <c r="K11" i="14" s="1"/>
  <c r="E11" i="14"/>
  <c r="F11" i="14" s="1"/>
  <c r="T10" i="14"/>
  <c r="U10" i="14" s="1"/>
  <c r="O10" i="14"/>
  <c r="P10" i="14" s="1"/>
  <c r="J10" i="14"/>
  <c r="K10" i="14" s="1"/>
  <c r="E10" i="14"/>
  <c r="F10" i="14" s="1"/>
  <c r="T9" i="14"/>
  <c r="U9" i="14" s="1"/>
  <c r="O9" i="14"/>
  <c r="P9" i="14" s="1"/>
  <c r="J9" i="14"/>
  <c r="K9" i="14" s="1"/>
  <c r="E9" i="14"/>
  <c r="F9" i="14" s="1"/>
  <c r="T8" i="14"/>
  <c r="U8" i="14" s="1"/>
  <c r="O8" i="14"/>
  <c r="P8" i="14" s="1"/>
  <c r="J8" i="14"/>
  <c r="K8" i="14" s="1"/>
  <c r="E8" i="14"/>
  <c r="F8" i="14" s="1"/>
  <c r="T7" i="14"/>
  <c r="U7" i="14" s="1"/>
  <c r="O7" i="14"/>
  <c r="P7" i="14" s="1"/>
  <c r="J7" i="14"/>
  <c r="K7" i="14" s="1"/>
  <c r="E7" i="14"/>
  <c r="F7" i="14" s="1"/>
  <c r="T6" i="14"/>
  <c r="U6" i="14" s="1"/>
  <c r="O6" i="14"/>
  <c r="P6" i="14" s="1"/>
  <c r="J6" i="14"/>
  <c r="E6" i="14"/>
  <c r="F6" i="14" s="1"/>
  <c r="T5" i="14"/>
  <c r="O5" i="14"/>
  <c r="P5" i="14" s="1"/>
  <c r="J5" i="14"/>
  <c r="K5" i="14" s="1"/>
  <c r="E5" i="14"/>
  <c r="E75" i="14" l="1"/>
  <c r="C98" i="14" s="1"/>
  <c r="J75" i="14"/>
  <c r="J76" i="14" s="1"/>
  <c r="I75" i="14"/>
  <c r="J77" i="14" s="1"/>
  <c r="D99" i="14" s="1"/>
  <c r="K74" i="14"/>
  <c r="K73" i="14"/>
  <c r="K72" i="14"/>
  <c r="K70" i="14"/>
  <c r="K69" i="14"/>
  <c r="P49" i="14"/>
  <c r="O52" i="14" s="1"/>
  <c r="E49" i="14"/>
  <c r="C94" i="14" s="1"/>
  <c r="E23" i="14"/>
  <c r="C90" i="14" s="1"/>
  <c r="T49" i="14"/>
  <c r="C97" i="14" s="1"/>
  <c r="O49" i="14"/>
  <c r="C96" i="14" s="1"/>
  <c r="J49" i="14"/>
  <c r="J50" i="14" s="1"/>
  <c r="T23" i="14"/>
  <c r="C93" i="14" s="1"/>
  <c r="J23" i="14"/>
  <c r="C91" i="14" s="1"/>
  <c r="O23" i="14"/>
  <c r="O24" i="14" s="1"/>
  <c r="K64" i="14"/>
  <c r="K68" i="14"/>
  <c r="K63" i="14"/>
  <c r="K67" i="14"/>
  <c r="K65" i="14"/>
  <c r="K58" i="14"/>
  <c r="K66" i="14"/>
  <c r="K59" i="14"/>
  <c r="K62" i="14"/>
  <c r="K60" i="14"/>
  <c r="K61" i="14"/>
  <c r="K57" i="14"/>
  <c r="K31" i="14"/>
  <c r="K6" i="14"/>
  <c r="B100" i="14"/>
  <c r="F5" i="14"/>
  <c r="P12" i="14"/>
  <c r="F31" i="14"/>
  <c r="F57" i="14"/>
  <c r="U5" i="14"/>
  <c r="U31" i="14"/>
  <c r="U49" i="14" s="1"/>
  <c r="F75" i="14" l="1"/>
  <c r="E78" i="14" s="1"/>
  <c r="E98" i="14" s="1"/>
  <c r="K75" i="14"/>
  <c r="F49" i="14"/>
  <c r="E52" i="14" s="1"/>
  <c r="U23" i="14"/>
  <c r="T26" i="14" s="1"/>
  <c r="E93" i="14" s="1"/>
  <c r="F23" i="14"/>
  <c r="E26" i="14" s="1"/>
  <c r="E90" i="14" s="1"/>
  <c r="K49" i="14"/>
  <c r="J52" i="14" s="1"/>
  <c r="K23" i="14"/>
  <c r="J26" i="14" s="1"/>
  <c r="P23" i="14"/>
  <c r="O26" i="14" s="1"/>
  <c r="E50" i="14"/>
  <c r="C95" i="14"/>
  <c r="J24" i="14"/>
  <c r="O50" i="14"/>
  <c r="O51" i="14" s="1"/>
  <c r="D96" i="14" s="1"/>
  <c r="J78" i="14"/>
  <c r="E99" i="14" s="1"/>
  <c r="C99" i="14"/>
  <c r="E76" i="14"/>
  <c r="T50" i="14"/>
  <c r="T52" i="14" s="1"/>
  <c r="E97" i="14" s="1"/>
  <c r="T24" i="14"/>
  <c r="C92" i="14"/>
  <c r="E24" i="14"/>
  <c r="E96" i="14"/>
  <c r="E77" i="14" l="1"/>
  <c r="D98" i="14" s="1"/>
  <c r="E92" i="14"/>
  <c r="O25" i="14"/>
  <c r="D92" i="14" s="1"/>
  <c r="E91" i="14"/>
  <c r="J25" i="14"/>
  <c r="D91" i="14" s="1"/>
  <c r="E95" i="14"/>
  <c r="J51" i="14"/>
  <c r="D95" i="14" s="1"/>
  <c r="E94" i="14"/>
  <c r="E51" i="14"/>
  <c r="D94" i="14" s="1"/>
  <c r="T25" i="14"/>
  <c r="D93" i="14" s="1"/>
  <c r="E25" i="14"/>
  <c r="D90" i="14" s="1"/>
  <c r="C100" i="14"/>
  <c r="D100" i="14" l="1"/>
  <c r="E100" i="14"/>
</calcChain>
</file>

<file path=xl/sharedStrings.xml><?xml version="1.0" encoding="utf-8"?>
<sst xmlns="http://schemas.openxmlformats.org/spreadsheetml/2006/main" count="105" uniqueCount="38">
  <si>
    <t>PRECIO UNIDAD ANTES DE IVA</t>
  </si>
  <si>
    <t>SUB TOTAL MES  ANTES IVA</t>
  </si>
  <si>
    <t>SUB TOTAL MES IVA INCLUIDO</t>
  </si>
  <si>
    <t>SUB TOTAL PROPUESTA ANTES DE IVA</t>
  </si>
  <si>
    <t>IVA 19 %</t>
  </si>
  <si>
    <t>SUB TOTAL PROPUESTA IVA INCLUIDO</t>
  </si>
  <si>
    <t>TOTALES</t>
  </si>
  <si>
    <t>IVA 19%</t>
  </si>
  <si>
    <t xml:space="preserve">SERVICIO </t>
  </si>
  <si>
    <t>VALOR ANTES DE IVA</t>
  </si>
  <si>
    <t>VALOR IVA INCLUIDO</t>
  </si>
  <si>
    <t>VALOR TOTAL PROPUESTA</t>
  </si>
  <si>
    <t>CUADRO RESUMEN</t>
  </si>
  <si>
    <t>* Solo diligenciar las columnas en amarillo, el  precio unidad, las demas columnas tienen formato de formulas de calculo.</t>
  </si>
  <si>
    <t>IVA 0%</t>
  </si>
  <si>
    <t>IVA 0 %</t>
  </si>
  <si>
    <t>* Se pueden anexar mas cuadros dependiendo del tipo de servicios ofrecidos.</t>
  </si>
  <si>
    <t>* Adicionar cuadro resumen con  la sumatoria total de todos los servicios para obtención total de la propuesta ,sollo validarlo este cuadro tiene formulas</t>
  </si>
  <si>
    <t>PRECIO  SERVICIO  ANTES DE IVA</t>
  </si>
  <si>
    <t>2.ENVIOS MASIVOS DESTINO BUCARAMANGA Y SU AREA METROPOLITANA</t>
  </si>
  <si>
    <t>1.ENVIOS INDIVIDUALES DETALLADOS CON                        CARTAS COPIA -  DESTINO  BUCARAMANGA Y SU AREA METROPOLITANA.</t>
  </si>
  <si>
    <t>ANEXO 3 UNIDADES DE CORRESPONDENCIA</t>
  </si>
  <si>
    <t>3.ENVIOS MASIVOS      DESTINO SOCORRO (SANTANDER) Y PRINCIPALES  CABECERAS MUNICIPALES</t>
  </si>
  <si>
    <t>4. ENVIOS MASIVOS      DESTINO SANGIL (SANTANDER) Y PRINCIPALES  CABECERAS MUNICIPALES</t>
  </si>
  <si>
    <t>5.ENVIOS MASIVOS      DESTINO BARBOSA (SANTANDER)Y PRINCIPALES  CABECERAS MUNICIPALES</t>
  </si>
  <si>
    <t>6.ENVIOS MASIVOS      DESTINO VELEZ (SANTANDER) Y MUNICIPIOS CERCANOS</t>
  </si>
  <si>
    <t>7.ENVIOS MASIVOS      DESTINO MATANZA (SANTANDER) Y MUNICIPIOS CERCANOS</t>
  </si>
  <si>
    <t>8. ENVIOS SOBRES URGENTES  PARA ENTREGA EL MISMO DIA CON DESTINO  BUCARAMANGA          Y AREA METROPOLITANA</t>
  </si>
  <si>
    <t xml:space="preserve">9.ENVIOS CAJAS ESPECIALES URGENTES (PESO MAXIMO 25 KG X SERVICIO ) ENTREGA EL MISMO DIA  CON DESTINO A  BUCARAMANGA Y AREA METROPOLITANA        </t>
  </si>
  <si>
    <t>VIGENCIA2025-2026</t>
  </si>
  <si>
    <t xml:space="preserve">10.SERVICIO MENSAJEROS INTERNO </t>
  </si>
  <si>
    <t xml:space="preserve">9.ENVIOS CAJAS ESPECIALES URGENTES (PESO MAXIMO 25 KG X CAJA  ) ENTREGA EL MISMO DIA  CON DESTINO A  BUCARAMANGA Y AREA METROPOLITANA        </t>
  </si>
  <si>
    <t xml:space="preserve">VIGENCIA2026-2028 ( 18 MESES) </t>
  </si>
  <si>
    <t>7.ENVIOS MASIVOS      DESTINO MATANZA (SANTANDER) Y MUNICIPIOS CERCANOS ENVIADOS DESDE BUCARAMANGA</t>
  </si>
  <si>
    <t>6.ENVIOS MASIVOS      DESTINO VELEZ (SANTANDER) Y MUNICIPIOS CERCANOS ENVIADOS DESDE BUCARAMANGA</t>
  </si>
  <si>
    <t>5.ENVIOS MASIVOS      DESTINO BARBOSA (SANTANDER)Y PRINCIPALES  CABECERAS MUNICIPALES ENVIADOS DESDE BUCARAMANGA</t>
  </si>
  <si>
    <t>4. ENVIOS MASIVOS      DESTINO SANGIL (SANTANDER) Y PRINCIPALES  CABECERAS MUNICIPALES  ENVIADOS DESDE BUCARAMANGA</t>
  </si>
  <si>
    <t>3.ENVIOS MASIVOS      DESTINO SOCORRO (SANTANDER) Y PRINCIPALES  CABECERAS MUNICIPALES ENVIADOS DESDE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</si>
</sst>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FF0000"/>
      <name val="Arial Black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 Black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25" xfId="1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1" xfId="0" applyFont="1" applyFill="1" applyBorder="1"/>
    <xf numFmtId="0" fontId="7" fillId="2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3" borderId="26" xfId="0" applyFont="1" applyFill="1" applyBorder="1" applyAlignment="1" applyProtection="1">
      <alignment horizontal="center"/>
      <protection locked="0"/>
    </xf>
    <xf numFmtId="0" fontId="4" fillId="3" borderId="28" xfId="0" applyFont="1" applyFill="1" applyBorder="1" applyAlignment="1" applyProtection="1">
      <alignment horizontal="center"/>
      <protection locked="0"/>
    </xf>
    <xf numFmtId="165" fontId="4" fillId="2" borderId="28" xfId="1" applyNumberFormat="1" applyFont="1" applyFill="1" applyBorder="1" applyAlignment="1">
      <alignment horizontal="center"/>
    </xf>
    <xf numFmtId="165" fontId="4" fillId="2" borderId="26" xfId="1" applyNumberFormat="1" applyFont="1" applyFill="1" applyBorder="1" applyAlignment="1">
      <alignment horizontal="center"/>
    </xf>
    <xf numFmtId="165" fontId="4" fillId="2" borderId="27" xfId="1" applyNumberFormat="1" applyFont="1" applyFill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1" xfId="1" applyNumberFormat="1" applyFont="1" applyFill="1" applyBorder="1" applyAlignment="1">
      <alignment horizontal="center"/>
    </xf>
    <xf numFmtId="165" fontId="4" fillId="2" borderId="35" xfId="1" applyNumberFormat="1" applyFont="1" applyFill="1" applyBorder="1" applyAlignment="1">
      <alignment horizontal="center"/>
    </xf>
    <xf numFmtId="165" fontId="4" fillId="2" borderId="22" xfId="1" applyNumberFormat="1" applyFont="1" applyFill="1" applyBorder="1" applyAlignment="1">
      <alignment horizontal="center"/>
    </xf>
    <xf numFmtId="165" fontId="4" fillId="2" borderId="14" xfId="1" applyNumberFormat="1" applyFont="1" applyFill="1" applyBorder="1" applyAlignment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166" fontId="5" fillId="2" borderId="1" xfId="1" applyNumberFormat="1" applyFont="1" applyFill="1" applyBorder="1" applyAlignment="1">
      <alignment horizontal="center"/>
    </xf>
    <xf numFmtId="164" fontId="4" fillId="2" borderId="29" xfId="1" applyFont="1" applyFill="1" applyBorder="1" applyAlignment="1">
      <alignment horizontal="center"/>
    </xf>
    <xf numFmtId="164" fontId="4" fillId="2" borderId="30" xfId="1" applyFont="1" applyFill="1" applyBorder="1" applyAlignment="1">
      <alignment horizontal="center"/>
    </xf>
    <xf numFmtId="164" fontId="4" fillId="2" borderId="31" xfId="1" applyFont="1" applyFill="1" applyBorder="1" applyAlignment="1">
      <alignment horizontal="center"/>
    </xf>
    <xf numFmtId="164" fontId="4" fillId="2" borderId="1" xfId="1" applyFont="1" applyFill="1" applyBorder="1" applyAlignment="1">
      <alignment horizontal="center"/>
    </xf>
    <xf numFmtId="165" fontId="4" fillId="2" borderId="13" xfId="0" applyNumberFormat="1" applyFont="1" applyFill="1" applyBorder="1"/>
    <xf numFmtId="165" fontId="4" fillId="2" borderId="18" xfId="0" applyNumberFormat="1" applyFont="1" applyFill="1" applyBorder="1"/>
    <xf numFmtId="166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164" fontId="4" fillId="2" borderId="0" xfId="0" applyNumberFormat="1" applyFont="1" applyFill="1"/>
    <xf numFmtId="164" fontId="0" fillId="2" borderId="0" xfId="0" quotePrefix="1" applyNumberFormat="1" applyFill="1"/>
    <xf numFmtId="164" fontId="0" fillId="2" borderId="0" xfId="0" applyNumberFormat="1" applyFill="1"/>
    <xf numFmtId="0" fontId="0" fillId="2" borderId="23" xfId="0" applyFill="1" applyBorder="1" applyAlignment="1">
      <alignment horizontal="center" vertical="center" wrapText="1"/>
    </xf>
    <xf numFmtId="164" fontId="4" fillId="2" borderId="36" xfId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0" fillId="2" borderId="37" xfId="0" applyFill="1" applyBorder="1" applyAlignment="1">
      <alignment wrapText="1"/>
    </xf>
    <xf numFmtId="0" fontId="0" fillId="2" borderId="39" xfId="0" applyFill="1" applyBorder="1" applyAlignment="1">
      <alignment wrapText="1"/>
    </xf>
    <xf numFmtId="164" fontId="4" fillId="5" borderId="8" xfId="1" applyFont="1" applyFill="1" applyBorder="1" applyAlignment="1">
      <alignment vertical="center"/>
    </xf>
    <xf numFmtId="164" fontId="4" fillId="5" borderId="38" xfId="1" applyFont="1" applyFill="1" applyBorder="1" applyAlignment="1">
      <alignment vertical="center"/>
    </xf>
    <xf numFmtId="0" fontId="4" fillId="2" borderId="17" xfId="0" applyFont="1" applyFill="1" applyBorder="1"/>
    <xf numFmtId="0" fontId="4" fillId="2" borderId="18" xfId="0" applyFont="1" applyFill="1" applyBorder="1"/>
    <xf numFmtId="0" fontId="2" fillId="4" borderId="23" xfId="0" applyFont="1" applyFill="1" applyBorder="1" applyAlignment="1">
      <alignment horizontal="left" wrapText="1"/>
    </xf>
    <xf numFmtId="0" fontId="2" fillId="4" borderId="23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 applyProtection="1">
      <alignment horizontal="center"/>
      <protection locked="0"/>
    </xf>
    <xf numFmtId="0" fontId="0" fillId="2" borderId="3" xfId="0" applyFill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horizontal="center"/>
    </xf>
    <xf numFmtId="165" fontId="4" fillId="2" borderId="42" xfId="1" applyNumberFormat="1" applyFont="1" applyFill="1" applyBorder="1" applyAlignment="1"/>
    <xf numFmtId="165" fontId="4" fillId="2" borderId="37" xfId="1" applyNumberFormat="1" applyFont="1" applyFill="1" applyBorder="1" applyAlignment="1">
      <alignment horizontal="center"/>
    </xf>
    <xf numFmtId="165" fontId="4" fillId="2" borderId="43" xfId="1" applyNumberFormat="1" applyFont="1" applyFill="1" applyBorder="1" applyAlignment="1">
      <alignment horizontal="center"/>
    </xf>
    <xf numFmtId="165" fontId="4" fillId="2" borderId="44" xfId="1" applyNumberFormat="1" applyFont="1" applyFill="1" applyBorder="1" applyAlignment="1">
      <alignment horizontal="center"/>
    </xf>
    <xf numFmtId="165" fontId="4" fillId="2" borderId="45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5" fontId="4" fillId="2" borderId="33" xfId="1" applyNumberFormat="1" applyFont="1" applyFill="1" applyBorder="1" applyAlignment="1">
      <alignment horizontal="center"/>
    </xf>
    <xf numFmtId="165" fontId="4" fillId="2" borderId="46" xfId="1" applyNumberFormat="1" applyFont="1" applyFill="1" applyBorder="1" applyAlignment="1">
      <alignment horizontal="center"/>
    </xf>
    <xf numFmtId="165" fontId="4" fillId="2" borderId="0" xfId="0" applyNumberFormat="1" applyFont="1" applyFill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13" xfId="0" applyFont="1" applyFill="1" applyBorder="1"/>
    <xf numFmtId="0" fontId="2" fillId="4" borderId="1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5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8" xfId="0" applyFont="1" applyFill="1" applyBorder="1" applyAlignment="1">
      <alignment horizontal="center" wrapText="1"/>
    </xf>
    <xf numFmtId="0" fontId="10" fillId="4" borderId="23" xfId="0" applyFont="1" applyFill="1" applyBorder="1" applyAlignment="1">
      <alignment horizontal="left" vertical="center" wrapText="1"/>
    </xf>
    <xf numFmtId="165" fontId="4" fillId="2" borderId="15" xfId="1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164" fontId="4" fillId="2" borderId="28" xfId="1" applyFont="1" applyFill="1" applyBorder="1" applyAlignment="1">
      <alignment horizontal="center"/>
    </xf>
    <xf numFmtId="164" fontId="4" fillId="2" borderId="26" xfId="1" applyFont="1" applyFill="1" applyBorder="1" applyAlignment="1">
      <alignment horizontal="center"/>
    </xf>
    <xf numFmtId="164" fontId="4" fillId="2" borderId="27" xfId="1" applyFont="1" applyFill="1" applyBorder="1" applyAlignment="1">
      <alignment horizontal="center"/>
    </xf>
    <xf numFmtId="164" fontId="5" fillId="2" borderId="0" xfId="0" applyNumberFormat="1" applyFont="1" applyFill="1"/>
    <xf numFmtId="165" fontId="4" fillId="2" borderId="48" xfId="1" applyNumberFormat="1" applyFont="1" applyFill="1" applyBorder="1" applyAlignment="1">
      <alignment horizontal="center"/>
    </xf>
    <xf numFmtId="164" fontId="5" fillId="2" borderId="18" xfId="0" applyNumberFormat="1" applyFont="1" applyFill="1" applyBorder="1"/>
    <xf numFmtId="164" fontId="4" fillId="5" borderId="40" xfId="1" applyFont="1" applyFill="1" applyBorder="1" applyAlignment="1">
      <alignment vertical="center"/>
    </xf>
    <xf numFmtId="164" fontId="4" fillId="5" borderId="41" xfId="1" applyFont="1" applyFill="1" applyBorder="1" applyAlignment="1">
      <alignment vertical="center"/>
    </xf>
    <xf numFmtId="0" fontId="0" fillId="2" borderId="10" xfId="0" applyFill="1" applyBorder="1" applyAlignment="1">
      <alignment wrapText="1"/>
    </xf>
    <xf numFmtId="0" fontId="8" fillId="5" borderId="11" xfId="0" applyFont="1" applyFill="1" applyBorder="1" applyAlignment="1">
      <alignment horizontal="center" vertical="center"/>
    </xf>
    <xf numFmtId="164" fontId="4" fillId="5" borderId="11" xfId="1" applyFont="1" applyFill="1" applyBorder="1" applyAlignment="1">
      <alignment vertical="center"/>
    </xf>
    <xf numFmtId="164" fontId="4" fillId="5" borderId="42" xfId="1" applyFont="1" applyFill="1" applyBorder="1" applyAlignment="1">
      <alignment vertical="center"/>
    </xf>
    <xf numFmtId="0" fontId="5" fillId="2" borderId="49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 wrapText="1"/>
    </xf>
    <xf numFmtId="164" fontId="0" fillId="2" borderId="1" xfId="1" applyFont="1" applyFill="1" applyBorder="1" applyAlignment="1">
      <alignment horizontal="center"/>
    </xf>
    <xf numFmtId="165" fontId="4" fillId="2" borderId="18" xfId="1" applyNumberFormat="1" applyFont="1" applyFill="1" applyBorder="1" applyAlignment="1">
      <alignment horizontal="center"/>
    </xf>
    <xf numFmtId="17" fontId="0" fillId="2" borderId="32" xfId="0" applyNumberFormat="1" applyFill="1" applyBorder="1" applyAlignment="1">
      <alignment horizontal="center"/>
    </xf>
    <xf numFmtId="17" fontId="4" fillId="2" borderId="26" xfId="0" applyNumberFormat="1" applyFont="1" applyFill="1" applyBorder="1" applyAlignment="1">
      <alignment horizontal="center"/>
    </xf>
    <xf numFmtId="17" fontId="0" fillId="2" borderId="26" xfId="0" applyNumberFormat="1" applyFill="1" applyBorder="1" applyAlignment="1">
      <alignment horizontal="center"/>
    </xf>
    <xf numFmtId="0" fontId="4" fillId="2" borderId="51" xfId="0" applyFont="1" applyFill="1" applyBorder="1" applyAlignment="1">
      <alignment horizontal="center"/>
    </xf>
    <xf numFmtId="0" fontId="4" fillId="3" borderId="51" xfId="0" applyFont="1" applyFill="1" applyBorder="1" applyAlignment="1" applyProtection="1">
      <alignment horizontal="center"/>
      <protection locked="0"/>
    </xf>
    <xf numFmtId="165" fontId="4" fillId="2" borderId="5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165" fontId="4" fillId="2" borderId="24" xfId="1" applyNumberFormat="1" applyFont="1" applyFill="1" applyBorder="1" applyAlignment="1">
      <alignment horizontal="center"/>
    </xf>
    <xf numFmtId="165" fontId="4" fillId="2" borderId="47" xfId="1" applyNumberFormat="1" applyFont="1" applyFill="1" applyBorder="1" applyAlignment="1">
      <alignment horizontal="center"/>
    </xf>
    <xf numFmtId="0" fontId="4" fillId="3" borderId="27" xfId="0" applyFont="1" applyFill="1" applyBorder="1" applyAlignment="1" applyProtection="1">
      <alignment horizontal="center"/>
      <protection locked="0"/>
    </xf>
    <xf numFmtId="17" fontId="4" fillId="2" borderId="46" xfId="0" applyNumberFormat="1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165" fontId="4" fillId="2" borderId="50" xfId="1" applyNumberFormat="1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0" fillId="2" borderId="47" xfId="0" quotePrefix="1" applyFill="1" applyBorder="1" applyAlignment="1">
      <alignment horizontal="center"/>
    </xf>
    <xf numFmtId="17" fontId="0" fillId="2" borderId="28" xfId="0" applyNumberFormat="1" applyFill="1" applyBorder="1" applyAlignment="1">
      <alignment horizontal="center"/>
    </xf>
    <xf numFmtId="17" fontId="4" fillId="2" borderId="27" xfId="0" applyNumberFormat="1" applyFont="1" applyFill="1" applyBorder="1" applyAlignment="1">
      <alignment horizontal="center"/>
    </xf>
    <xf numFmtId="164" fontId="4" fillId="2" borderId="54" xfId="1" applyFont="1" applyFill="1" applyBorder="1" applyAlignment="1">
      <alignment horizontal="center"/>
    </xf>
    <xf numFmtId="164" fontId="4" fillId="2" borderId="55" xfId="1" applyFont="1" applyFill="1" applyBorder="1" applyAlignment="1">
      <alignment horizontal="center"/>
    </xf>
    <xf numFmtId="165" fontId="4" fillId="2" borderId="0" xfId="0" applyNumberFormat="1" applyFont="1" applyFill="1"/>
    <xf numFmtId="0" fontId="6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65" fontId="4" fillId="2" borderId="13" xfId="0" applyNumberFormat="1" applyFont="1" applyFill="1" applyBorder="1" applyAlignment="1">
      <alignment horizontal="center"/>
    </xf>
    <xf numFmtId="165" fontId="4" fillId="2" borderId="17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18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5" fontId="4" fillId="2" borderId="13" xfId="0" applyNumberFormat="1" applyFont="1" applyFill="1" applyBorder="1"/>
    <xf numFmtId="165" fontId="4" fillId="2" borderId="18" xfId="0" applyNumberFormat="1" applyFont="1" applyFill="1" applyBorder="1"/>
    <xf numFmtId="165" fontId="4" fillId="2" borderId="5" xfId="1" applyNumberFormat="1" applyFont="1" applyFill="1" applyBorder="1" applyAlignment="1">
      <alignment horizontal="center"/>
    </xf>
    <xf numFmtId="165" fontId="4" fillId="2" borderId="6" xfId="1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165" fontId="4" fillId="2" borderId="7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4" fillId="2" borderId="3" xfId="1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165" fontId="4" fillId="2" borderId="18" xfId="1" applyNumberFormat="1" applyFont="1" applyFill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165" fontId="4" fillId="2" borderId="17" xfId="1" applyNumberFormat="1" applyFont="1" applyFill="1" applyBorder="1" applyAlignment="1">
      <alignment horizontal="center"/>
    </xf>
    <xf numFmtId="165" fontId="5" fillId="2" borderId="13" xfId="1" applyNumberFormat="1" applyFont="1" applyFill="1" applyBorder="1" applyAlignment="1">
      <alignment horizontal="center"/>
    </xf>
    <xf numFmtId="165" fontId="5" fillId="2" borderId="17" xfId="1" applyNumberFormat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86</xdr:row>
      <xdr:rowOff>66675</xdr:rowOff>
    </xdr:from>
    <xdr:to>
      <xdr:col>3</xdr:col>
      <xdr:colOff>666750</xdr:colOff>
      <xdr:row>87</xdr:row>
      <xdr:rowOff>133350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xmlns="" id="{836E6AF9-1C75-45B2-B591-5ACCE53B2B08}"/>
            </a:ext>
          </a:extLst>
        </xdr:cNvPr>
        <xdr:cNvSpPr/>
      </xdr:nvSpPr>
      <xdr:spPr>
        <a:xfrm>
          <a:off x="4019550" y="16668750"/>
          <a:ext cx="352425" cy="2571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1"/>
  <sheetViews>
    <sheetView tabSelected="1" zoomScaleNormal="100" workbookViewId="0">
      <selection activeCell="F90" sqref="F90"/>
    </sheetView>
  </sheetViews>
  <sheetFormatPr baseColWidth="10" defaultColWidth="33" defaultRowHeight="15" x14ac:dyDescent="0.25"/>
  <cols>
    <col min="1" max="1" width="19.42578125" style="2" customWidth="1"/>
    <col min="2" max="2" width="23.42578125" style="2" customWidth="1"/>
    <col min="3" max="3" width="15.85546875" style="2" customWidth="1"/>
    <col min="4" max="4" width="13" style="2" customWidth="1"/>
    <col min="5" max="5" width="25" style="2" bestFit="1" customWidth="1"/>
    <col min="6" max="6" width="27.5703125" style="2" bestFit="1" customWidth="1"/>
    <col min="7" max="7" width="21.85546875" style="2" customWidth="1"/>
    <col min="8" max="8" width="18.85546875" style="2" customWidth="1"/>
    <col min="9" max="9" width="12.5703125" style="2" bestFit="1" customWidth="1"/>
    <col min="10" max="10" width="21.28515625" style="2" customWidth="1"/>
    <col min="11" max="11" width="18.85546875" style="2" customWidth="1"/>
    <col min="12" max="12" width="21.140625" style="2" customWidth="1"/>
    <col min="13" max="13" width="12.28515625" style="2" customWidth="1"/>
    <col min="14" max="14" width="12.7109375" style="2" customWidth="1"/>
    <col min="15" max="15" width="18.85546875" style="2" customWidth="1"/>
    <col min="16" max="16" width="16.42578125" style="2" customWidth="1"/>
    <col min="17" max="17" width="21.28515625" style="2" customWidth="1"/>
    <col min="18" max="18" width="14.5703125" style="2" customWidth="1"/>
    <col min="19" max="19" width="9.28515625" style="2" customWidth="1"/>
    <col min="20" max="20" width="15.5703125" style="2" customWidth="1"/>
    <col min="21" max="21" width="18.7109375" style="2" customWidth="1"/>
    <col min="22" max="22" width="5.7109375" style="2" customWidth="1"/>
    <col min="23" max="16384" width="33" style="2"/>
  </cols>
  <sheetData>
    <row r="2" spans="1:21" ht="31.5" x14ac:dyDescent="0.6">
      <c r="A2" s="1"/>
      <c r="B2" s="1"/>
      <c r="C2" s="1"/>
      <c r="D2" s="1" t="s">
        <v>21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1" ht="15.75" thickBot="1" x14ac:dyDescent="0.3"/>
    <row r="4" spans="1:21" ht="120.75" thickBot="1" x14ac:dyDescent="0.3">
      <c r="A4" s="47" t="s">
        <v>32</v>
      </c>
      <c r="B4" s="59" t="s">
        <v>20</v>
      </c>
      <c r="C4" s="3" t="s">
        <v>0</v>
      </c>
      <c r="D4" s="15" t="s">
        <v>14</v>
      </c>
      <c r="E4" s="4" t="s">
        <v>1</v>
      </c>
      <c r="F4" s="4" t="s">
        <v>2</v>
      </c>
      <c r="G4" s="52" t="s">
        <v>19</v>
      </c>
      <c r="H4" s="7" t="s">
        <v>0</v>
      </c>
      <c r="I4" s="69" t="s">
        <v>14</v>
      </c>
      <c r="J4" s="6" t="s">
        <v>1</v>
      </c>
      <c r="K4" s="5" t="s">
        <v>2</v>
      </c>
      <c r="L4" s="14" t="s">
        <v>37</v>
      </c>
      <c r="M4" s="7" t="s">
        <v>0</v>
      </c>
      <c r="N4" s="15" t="s">
        <v>14</v>
      </c>
      <c r="O4" s="6" t="s">
        <v>1</v>
      </c>
      <c r="P4" s="5" t="s">
        <v>2</v>
      </c>
      <c r="Q4" s="14" t="s">
        <v>36</v>
      </c>
      <c r="R4" s="7" t="s">
        <v>0</v>
      </c>
      <c r="S4" s="15" t="s">
        <v>14</v>
      </c>
      <c r="T4" s="6" t="s">
        <v>1</v>
      </c>
      <c r="U4" s="5" t="s">
        <v>2</v>
      </c>
    </row>
    <row r="5" spans="1:21" x14ac:dyDescent="0.25">
      <c r="A5" s="121">
        <v>46296</v>
      </c>
      <c r="B5" s="19">
        <v>150</v>
      </c>
      <c r="C5" s="23"/>
      <c r="D5" s="19">
        <v>0</v>
      </c>
      <c r="E5" s="24">
        <f>B5*C5</f>
        <v>0</v>
      </c>
      <c r="F5" s="24">
        <f>D5+E5</f>
        <v>0</v>
      </c>
      <c r="G5" s="9">
        <v>0</v>
      </c>
      <c r="H5" s="23"/>
      <c r="I5" s="16">
        <v>0</v>
      </c>
      <c r="J5" s="70">
        <f>G5*H5</f>
        <v>0</v>
      </c>
      <c r="K5" s="71">
        <f>I5+J5</f>
        <v>0</v>
      </c>
      <c r="L5" s="19">
        <v>100</v>
      </c>
      <c r="M5" s="22"/>
      <c r="N5" s="19">
        <v>0</v>
      </c>
      <c r="O5" s="27">
        <f>L5*M5</f>
        <v>0</v>
      </c>
      <c r="P5" s="24">
        <f>O5+N5</f>
        <v>0</v>
      </c>
      <c r="Q5" s="19">
        <v>100</v>
      </c>
      <c r="R5" s="22"/>
      <c r="S5" s="19">
        <v>0</v>
      </c>
      <c r="T5" s="24">
        <f>Q5*R5</f>
        <v>0</v>
      </c>
      <c r="U5" s="128">
        <f>T5+S5</f>
        <v>0</v>
      </c>
    </row>
    <row r="6" spans="1:21" x14ac:dyDescent="0.25">
      <c r="A6" s="122">
        <v>46327</v>
      </c>
      <c r="B6" s="20">
        <v>200</v>
      </c>
      <c r="C6" s="22"/>
      <c r="D6" s="20">
        <v>0</v>
      </c>
      <c r="E6" s="25">
        <f t="shared" ref="E6:E16" si="0">B6*C6</f>
        <v>0</v>
      </c>
      <c r="F6" s="25">
        <f t="shared" ref="F6:F16" si="1">D6+E6</f>
        <v>0</v>
      </c>
      <c r="G6" s="10">
        <v>0</v>
      </c>
      <c r="H6" s="22"/>
      <c r="I6" s="17">
        <v>0</v>
      </c>
      <c r="J6" s="72">
        <f t="shared" ref="J6:J16" si="2">G6*H6</f>
        <v>0</v>
      </c>
      <c r="K6" s="71">
        <f t="shared" ref="K6:K16" si="3">I6+J6</f>
        <v>0</v>
      </c>
      <c r="L6" s="20">
        <v>100</v>
      </c>
      <c r="M6" s="22"/>
      <c r="N6" s="20">
        <v>0</v>
      </c>
      <c r="O6" s="28">
        <f t="shared" ref="O6:O16" si="4">L6*M6</f>
        <v>0</v>
      </c>
      <c r="P6" s="30">
        <f t="shared" ref="P6:P16" si="5">O6+N6</f>
        <v>0</v>
      </c>
      <c r="Q6" s="20">
        <v>100</v>
      </c>
      <c r="R6" s="22"/>
      <c r="S6" s="20">
        <v>0</v>
      </c>
      <c r="T6" s="25">
        <f>Q6*R6</f>
        <v>0</v>
      </c>
      <c r="U6" s="129">
        <f t="shared" ref="U6:U22" si="6">T6+S6</f>
        <v>0</v>
      </c>
    </row>
    <row r="7" spans="1:21" x14ac:dyDescent="0.25">
      <c r="A7" s="122">
        <v>46357</v>
      </c>
      <c r="B7" s="20">
        <v>150</v>
      </c>
      <c r="C7" s="22"/>
      <c r="D7" s="20">
        <v>0</v>
      </c>
      <c r="E7" s="25">
        <f t="shared" si="0"/>
        <v>0</v>
      </c>
      <c r="F7" s="25">
        <f t="shared" si="1"/>
        <v>0</v>
      </c>
      <c r="G7" s="10">
        <v>5000</v>
      </c>
      <c r="H7" s="22"/>
      <c r="I7" s="17">
        <v>0</v>
      </c>
      <c r="J7" s="72">
        <f t="shared" si="2"/>
        <v>0</v>
      </c>
      <c r="K7" s="71">
        <f t="shared" si="3"/>
        <v>0</v>
      </c>
      <c r="L7" s="20">
        <v>100</v>
      </c>
      <c r="M7" s="22"/>
      <c r="N7" s="20">
        <v>0</v>
      </c>
      <c r="O7" s="28">
        <f t="shared" si="4"/>
        <v>0</v>
      </c>
      <c r="P7" s="30">
        <f t="shared" si="5"/>
        <v>0</v>
      </c>
      <c r="Q7" s="20">
        <v>100</v>
      </c>
      <c r="R7" s="22"/>
      <c r="S7" s="20">
        <v>0</v>
      </c>
      <c r="T7" s="25">
        <f>Q7*R7</f>
        <v>0</v>
      </c>
      <c r="U7" s="129">
        <f t="shared" si="6"/>
        <v>0</v>
      </c>
    </row>
    <row r="8" spans="1:21" x14ac:dyDescent="0.25">
      <c r="A8" s="123">
        <v>46388</v>
      </c>
      <c r="B8" s="20">
        <v>60</v>
      </c>
      <c r="C8" s="22"/>
      <c r="D8" s="20">
        <v>0</v>
      </c>
      <c r="E8" s="25">
        <f t="shared" si="0"/>
        <v>0</v>
      </c>
      <c r="F8" s="25">
        <f t="shared" si="1"/>
        <v>0</v>
      </c>
      <c r="G8" s="10">
        <v>5000</v>
      </c>
      <c r="H8" s="22"/>
      <c r="I8" s="17">
        <v>0</v>
      </c>
      <c r="J8" s="72">
        <f t="shared" si="2"/>
        <v>0</v>
      </c>
      <c r="K8" s="71">
        <f t="shared" si="3"/>
        <v>0</v>
      </c>
      <c r="L8" s="20">
        <v>100</v>
      </c>
      <c r="M8" s="22"/>
      <c r="N8" s="20">
        <v>0</v>
      </c>
      <c r="O8" s="28">
        <f t="shared" si="4"/>
        <v>0</v>
      </c>
      <c r="P8" s="30">
        <f t="shared" si="5"/>
        <v>0</v>
      </c>
      <c r="Q8" s="20">
        <v>100</v>
      </c>
      <c r="R8" s="22"/>
      <c r="S8" s="20">
        <v>0</v>
      </c>
      <c r="T8" s="25">
        <f t="shared" ref="T8:T15" si="7">Q8*R8</f>
        <v>0</v>
      </c>
      <c r="U8" s="129">
        <f t="shared" si="6"/>
        <v>0</v>
      </c>
    </row>
    <row r="9" spans="1:21" x14ac:dyDescent="0.25">
      <c r="A9" s="122">
        <v>46419</v>
      </c>
      <c r="B9" s="20">
        <v>200</v>
      </c>
      <c r="C9" s="22"/>
      <c r="D9" s="20">
        <v>0</v>
      </c>
      <c r="E9" s="25">
        <f t="shared" si="0"/>
        <v>0</v>
      </c>
      <c r="F9" s="25">
        <f t="shared" si="1"/>
        <v>0</v>
      </c>
      <c r="G9" s="10">
        <v>30000</v>
      </c>
      <c r="H9" s="22"/>
      <c r="I9" s="17">
        <v>0</v>
      </c>
      <c r="J9" s="72">
        <f t="shared" si="2"/>
        <v>0</v>
      </c>
      <c r="K9" s="71">
        <f t="shared" si="3"/>
        <v>0</v>
      </c>
      <c r="L9" s="20">
        <v>100</v>
      </c>
      <c r="M9" s="22"/>
      <c r="N9" s="20">
        <v>0</v>
      </c>
      <c r="O9" s="28">
        <f t="shared" si="4"/>
        <v>0</v>
      </c>
      <c r="P9" s="30">
        <f t="shared" si="5"/>
        <v>0</v>
      </c>
      <c r="Q9" s="20">
        <v>100</v>
      </c>
      <c r="R9" s="22"/>
      <c r="S9" s="20">
        <v>0</v>
      </c>
      <c r="T9" s="25">
        <f t="shared" si="7"/>
        <v>0</v>
      </c>
      <c r="U9" s="129">
        <f t="shared" si="6"/>
        <v>0</v>
      </c>
    </row>
    <row r="10" spans="1:21" x14ac:dyDescent="0.25">
      <c r="A10" s="122">
        <v>46447</v>
      </c>
      <c r="B10" s="20">
        <v>100</v>
      </c>
      <c r="C10" s="22"/>
      <c r="D10" s="20">
        <v>0</v>
      </c>
      <c r="E10" s="25">
        <f t="shared" si="0"/>
        <v>0</v>
      </c>
      <c r="F10" s="25">
        <f t="shared" si="1"/>
        <v>0</v>
      </c>
      <c r="G10" s="10">
        <v>0</v>
      </c>
      <c r="H10" s="22"/>
      <c r="I10" s="17">
        <v>0</v>
      </c>
      <c r="J10" s="72">
        <f t="shared" si="2"/>
        <v>0</v>
      </c>
      <c r="K10" s="71">
        <f t="shared" si="3"/>
        <v>0</v>
      </c>
      <c r="L10" s="20">
        <v>100</v>
      </c>
      <c r="M10" s="22"/>
      <c r="N10" s="20">
        <v>0</v>
      </c>
      <c r="O10" s="28">
        <f t="shared" si="4"/>
        <v>0</v>
      </c>
      <c r="P10" s="30">
        <f t="shared" si="5"/>
        <v>0</v>
      </c>
      <c r="Q10" s="20">
        <v>100</v>
      </c>
      <c r="R10" s="22"/>
      <c r="S10" s="20">
        <v>0</v>
      </c>
      <c r="T10" s="25">
        <f t="shared" si="7"/>
        <v>0</v>
      </c>
      <c r="U10" s="129">
        <f t="shared" si="6"/>
        <v>0</v>
      </c>
    </row>
    <row r="11" spans="1:21" x14ac:dyDescent="0.25">
      <c r="A11" s="123">
        <v>46478</v>
      </c>
      <c r="B11" s="20">
        <v>100</v>
      </c>
      <c r="C11" s="22"/>
      <c r="D11" s="20">
        <v>0</v>
      </c>
      <c r="E11" s="25">
        <f t="shared" si="0"/>
        <v>0</v>
      </c>
      <c r="F11" s="25">
        <f t="shared" si="1"/>
        <v>0</v>
      </c>
      <c r="G11" s="10">
        <v>1000</v>
      </c>
      <c r="H11" s="22"/>
      <c r="I11" s="17">
        <v>0</v>
      </c>
      <c r="J11" s="72">
        <f t="shared" si="2"/>
        <v>0</v>
      </c>
      <c r="K11" s="71">
        <f t="shared" si="3"/>
        <v>0</v>
      </c>
      <c r="L11" s="20">
        <v>100</v>
      </c>
      <c r="M11" s="22"/>
      <c r="N11" s="20">
        <v>0</v>
      </c>
      <c r="O11" s="28">
        <f t="shared" si="4"/>
        <v>0</v>
      </c>
      <c r="P11" s="30">
        <f t="shared" si="5"/>
        <v>0</v>
      </c>
      <c r="Q11" s="20">
        <v>100</v>
      </c>
      <c r="R11" s="22"/>
      <c r="S11" s="20">
        <v>0</v>
      </c>
      <c r="T11" s="25">
        <f t="shared" si="7"/>
        <v>0</v>
      </c>
      <c r="U11" s="129">
        <f t="shared" si="6"/>
        <v>0</v>
      </c>
    </row>
    <row r="12" spans="1:21" x14ac:dyDescent="0.25">
      <c r="A12" s="122">
        <v>46508</v>
      </c>
      <c r="B12" s="20">
        <v>250</v>
      </c>
      <c r="C12" s="22"/>
      <c r="D12" s="20">
        <v>0</v>
      </c>
      <c r="E12" s="25">
        <f t="shared" si="0"/>
        <v>0</v>
      </c>
      <c r="F12" s="25">
        <f t="shared" si="1"/>
        <v>0</v>
      </c>
      <c r="G12" s="10">
        <v>1000</v>
      </c>
      <c r="H12" s="22"/>
      <c r="I12" s="17">
        <v>0</v>
      </c>
      <c r="J12" s="72">
        <f t="shared" si="2"/>
        <v>0</v>
      </c>
      <c r="K12" s="71">
        <f t="shared" si="3"/>
        <v>0</v>
      </c>
      <c r="L12" s="20">
        <v>100</v>
      </c>
      <c r="M12" s="22"/>
      <c r="N12" s="20">
        <v>0</v>
      </c>
      <c r="O12" s="28">
        <f t="shared" si="4"/>
        <v>0</v>
      </c>
      <c r="P12" s="30">
        <f t="shared" si="5"/>
        <v>0</v>
      </c>
      <c r="Q12" s="20">
        <v>100</v>
      </c>
      <c r="R12" s="22"/>
      <c r="S12" s="20">
        <v>0</v>
      </c>
      <c r="T12" s="25">
        <f t="shared" si="7"/>
        <v>0</v>
      </c>
      <c r="U12" s="129">
        <f t="shared" si="6"/>
        <v>0</v>
      </c>
    </row>
    <row r="13" spans="1:21" x14ac:dyDescent="0.25">
      <c r="A13" s="122">
        <v>46539</v>
      </c>
      <c r="B13" s="20">
        <v>150</v>
      </c>
      <c r="C13" s="22"/>
      <c r="D13" s="20">
        <v>0</v>
      </c>
      <c r="E13" s="25">
        <f t="shared" si="0"/>
        <v>0</v>
      </c>
      <c r="F13" s="25">
        <f t="shared" si="1"/>
        <v>0</v>
      </c>
      <c r="G13" s="10">
        <v>5000</v>
      </c>
      <c r="H13" s="22"/>
      <c r="I13" s="17">
        <v>0</v>
      </c>
      <c r="J13" s="72">
        <f t="shared" si="2"/>
        <v>0</v>
      </c>
      <c r="K13" s="71">
        <f t="shared" si="3"/>
        <v>0</v>
      </c>
      <c r="L13" s="20">
        <v>100</v>
      </c>
      <c r="M13" s="22"/>
      <c r="N13" s="20">
        <v>0</v>
      </c>
      <c r="O13" s="28">
        <f t="shared" si="4"/>
        <v>0</v>
      </c>
      <c r="P13" s="30">
        <f t="shared" si="5"/>
        <v>0</v>
      </c>
      <c r="Q13" s="20">
        <v>100</v>
      </c>
      <c r="R13" s="22"/>
      <c r="S13" s="20">
        <v>0</v>
      </c>
      <c r="T13" s="25">
        <f t="shared" si="7"/>
        <v>0</v>
      </c>
      <c r="U13" s="129">
        <f t="shared" si="6"/>
        <v>0</v>
      </c>
    </row>
    <row r="14" spans="1:21" x14ac:dyDescent="0.25">
      <c r="A14" s="123">
        <v>46569</v>
      </c>
      <c r="B14" s="20">
        <v>200</v>
      </c>
      <c r="C14" s="22"/>
      <c r="D14" s="20">
        <v>0</v>
      </c>
      <c r="E14" s="25">
        <f t="shared" si="0"/>
        <v>0</v>
      </c>
      <c r="F14" s="25">
        <f t="shared" si="1"/>
        <v>0</v>
      </c>
      <c r="G14" s="10">
        <v>5600</v>
      </c>
      <c r="H14" s="22"/>
      <c r="I14" s="17">
        <v>0</v>
      </c>
      <c r="J14" s="72">
        <f t="shared" si="2"/>
        <v>0</v>
      </c>
      <c r="K14" s="71">
        <f t="shared" si="3"/>
        <v>0</v>
      </c>
      <c r="L14" s="20">
        <v>100</v>
      </c>
      <c r="M14" s="22"/>
      <c r="N14" s="20">
        <v>0</v>
      </c>
      <c r="O14" s="28">
        <f t="shared" si="4"/>
        <v>0</v>
      </c>
      <c r="P14" s="30">
        <f t="shared" si="5"/>
        <v>0</v>
      </c>
      <c r="Q14" s="20">
        <v>100</v>
      </c>
      <c r="R14" s="22"/>
      <c r="S14" s="20">
        <v>0</v>
      </c>
      <c r="T14" s="25">
        <f t="shared" si="7"/>
        <v>0</v>
      </c>
      <c r="U14" s="129">
        <f t="shared" si="6"/>
        <v>0</v>
      </c>
    </row>
    <row r="15" spans="1:21" x14ac:dyDescent="0.25">
      <c r="A15" s="122">
        <v>46600</v>
      </c>
      <c r="B15" s="20">
        <v>500</v>
      </c>
      <c r="C15" s="22"/>
      <c r="D15" s="20">
        <v>0</v>
      </c>
      <c r="E15" s="25">
        <f t="shared" si="0"/>
        <v>0</v>
      </c>
      <c r="F15" s="25">
        <f t="shared" si="1"/>
        <v>0</v>
      </c>
      <c r="G15" s="10">
        <v>5000</v>
      </c>
      <c r="H15" s="22"/>
      <c r="I15" s="17">
        <v>0</v>
      </c>
      <c r="J15" s="72">
        <f t="shared" si="2"/>
        <v>0</v>
      </c>
      <c r="K15" s="71">
        <f t="shared" si="3"/>
        <v>0</v>
      </c>
      <c r="L15" s="20">
        <v>100</v>
      </c>
      <c r="M15" s="22"/>
      <c r="N15" s="20">
        <v>0</v>
      </c>
      <c r="O15" s="28">
        <f t="shared" si="4"/>
        <v>0</v>
      </c>
      <c r="P15" s="30">
        <f t="shared" si="5"/>
        <v>0</v>
      </c>
      <c r="Q15" s="20">
        <v>100</v>
      </c>
      <c r="R15" s="22"/>
      <c r="S15" s="20">
        <v>0</v>
      </c>
      <c r="T15" s="25">
        <f t="shared" si="7"/>
        <v>0</v>
      </c>
      <c r="U15" s="129">
        <f t="shared" si="6"/>
        <v>0</v>
      </c>
    </row>
    <row r="16" spans="1:21" x14ac:dyDescent="0.25">
      <c r="A16" s="122">
        <v>46631</v>
      </c>
      <c r="B16" s="20">
        <v>300</v>
      </c>
      <c r="C16" s="22"/>
      <c r="D16" s="20">
        <v>0</v>
      </c>
      <c r="E16" s="25">
        <f t="shared" si="0"/>
        <v>0</v>
      </c>
      <c r="F16" s="25">
        <f t="shared" si="1"/>
        <v>0</v>
      </c>
      <c r="G16" s="10">
        <v>5000</v>
      </c>
      <c r="H16" s="22"/>
      <c r="I16" s="17">
        <v>0</v>
      </c>
      <c r="J16" s="73">
        <f t="shared" si="2"/>
        <v>0</v>
      </c>
      <c r="K16" s="71">
        <f t="shared" si="3"/>
        <v>0</v>
      </c>
      <c r="L16" s="20">
        <v>100</v>
      </c>
      <c r="M16" s="22"/>
      <c r="N16" s="20">
        <v>0</v>
      </c>
      <c r="O16" s="29">
        <f t="shared" si="4"/>
        <v>0</v>
      </c>
      <c r="P16" s="25">
        <f t="shared" si="5"/>
        <v>0</v>
      </c>
      <c r="Q16" s="20">
        <v>100</v>
      </c>
      <c r="R16" s="22"/>
      <c r="S16" s="20">
        <v>0</v>
      </c>
      <c r="T16" s="25">
        <f t="shared" ref="T16:T22" si="8">Q16*R16</f>
        <v>0</v>
      </c>
      <c r="U16" s="25">
        <f t="shared" si="6"/>
        <v>0</v>
      </c>
    </row>
    <row r="17" spans="1:21" x14ac:dyDescent="0.25">
      <c r="A17" s="123">
        <v>46661</v>
      </c>
      <c r="B17" s="20">
        <v>300</v>
      </c>
      <c r="C17" s="22"/>
      <c r="D17" s="20">
        <v>0</v>
      </c>
      <c r="E17" s="25">
        <f t="shared" ref="E17:E22" si="9">B17*C17</f>
        <v>0</v>
      </c>
      <c r="F17" s="25">
        <f t="shared" ref="F17:F22" si="10">D17+E17</f>
        <v>0</v>
      </c>
      <c r="G17" s="10">
        <v>5000</v>
      </c>
      <c r="H17" s="22"/>
      <c r="I17" s="17">
        <v>0</v>
      </c>
      <c r="J17" s="73">
        <f t="shared" ref="J17:J22" si="11">G17*H17</f>
        <v>0</v>
      </c>
      <c r="K17" s="71">
        <f t="shared" ref="K17:K22" si="12">I17+J17</f>
        <v>0</v>
      </c>
      <c r="L17" s="20">
        <v>100</v>
      </c>
      <c r="M17" s="22"/>
      <c r="N17" s="20">
        <v>0</v>
      </c>
      <c r="O17" s="29">
        <f t="shared" ref="O17:O22" si="13">L17*M17</f>
        <v>0</v>
      </c>
      <c r="P17" s="25">
        <f t="shared" ref="P17:P22" si="14">O17+N17</f>
        <v>0</v>
      </c>
      <c r="Q17" s="20">
        <v>100</v>
      </c>
      <c r="R17" s="22"/>
      <c r="S17" s="20">
        <v>0</v>
      </c>
      <c r="T17" s="25">
        <f t="shared" si="8"/>
        <v>0</v>
      </c>
      <c r="U17" s="25">
        <f t="shared" si="6"/>
        <v>0</v>
      </c>
    </row>
    <row r="18" spans="1:21" x14ac:dyDescent="0.25">
      <c r="A18" s="122">
        <v>46692</v>
      </c>
      <c r="B18" s="20">
        <v>300</v>
      </c>
      <c r="C18" s="22"/>
      <c r="D18" s="20">
        <v>0</v>
      </c>
      <c r="E18" s="25">
        <f t="shared" si="9"/>
        <v>0</v>
      </c>
      <c r="F18" s="25">
        <f t="shared" si="10"/>
        <v>0</v>
      </c>
      <c r="G18" s="10">
        <v>5000</v>
      </c>
      <c r="H18" s="22"/>
      <c r="I18" s="17">
        <v>0</v>
      </c>
      <c r="J18" s="73">
        <f t="shared" si="11"/>
        <v>0</v>
      </c>
      <c r="K18" s="71">
        <f t="shared" si="12"/>
        <v>0</v>
      </c>
      <c r="L18" s="20">
        <v>100</v>
      </c>
      <c r="M18" s="22"/>
      <c r="N18" s="20">
        <v>0</v>
      </c>
      <c r="O18" s="29">
        <f t="shared" si="13"/>
        <v>0</v>
      </c>
      <c r="P18" s="25">
        <f t="shared" si="14"/>
        <v>0</v>
      </c>
      <c r="Q18" s="20">
        <v>100</v>
      </c>
      <c r="R18" s="22"/>
      <c r="S18" s="20">
        <v>0</v>
      </c>
      <c r="T18" s="25">
        <f t="shared" si="8"/>
        <v>0</v>
      </c>
      <c r="U18" s="25">
        <f t="shared" si="6"/>
        <v>0</v>
      </c>
    </row>
    <row r="19" spans="1:21" x14ac:dyDescent="0.25">
      <c r="A19" s="122">
        <v>46722</v>
      </c>
      <c r="B19" s="20">
        <v>300</v>
      </c>
      <c r="C19" s="22"/>
      <c r="D19" s="20">
        <v>0</v>
      </c>
      <c r="E19" s="25">
        <f t="shared" si="9"/>
        <v>0</v>
      </c>
      <c r="F19" s="25">
        <f t="shared" si="10"/>
        <v>0</v>
      </c>
      <c r="G19" s="10">
        <v>5000</v>
      </c>
      <c r="H19" s="22"/>
      <c r="I19" s="17">
        <v>0</v>
      </c>
      <c r="J19" s="73">
        <f t="shared" si="11"/>
        <v>0</v>
      </c>
      <c r="K19" s="71">
        <f t="shared" si="12"/>
        <v>0</v>
      </c>
      <c r="L19" s="20">
        <v>100</v>
      </c>
      <c r="M19" s="22"/>
      <c r="N19" s="20">
        <v>0</v>
      </c>
      <c r="O19" s="29">
        <f t="shared" si="13"/>
        <v>0</v>
      </c>
      <c r="P19" s="25">
        <f t="shared" si="14"/>
        <v>0</v>
      </c>
      <c r="Q19" s="20">
        <v>100</v>
      </c>
      <c r="R19" s="22"/>
      <c r="S19" s="20">
        <v>0</v>
      </c>
      <c r="T19" s="25">
        <f t="shared" si="8"/>
        <v>0</v>
      </c>
      <c r="U19" s="25">
        <f t="shared" si="6"/>
        <v>0</v>
      </c>
    </row>
    <row r="20" spans="1:21" x14ac:dyDescent="0.25">
      <c r="A20" s="123">
        <v>46753</v>
      </c>
      <c r="B20" s="20">
        <v>300</v>
      </c>
      <c r="C20" s="22"/>
      <c r="D20" s="20">
        <v>0</v>
      </c>
      <c r="E20" s="25">
        <f t="shared" si="9"/>
        <v>0</v>
      </c>
      <c r="F20" s="25">
        <f t="shared" si="10"/>
        <v>0</v>
      </c>
      <c r="G20" s="10">
        <v>5000</v>
      </c>
      <c r="H20" s="22"/>
      <c r="I20" s="17">
        <v>0</v>
      </c>
      <c r="J20" s="73">
        <f t="shared" si="11"/>
        <v>0</v>
      </c>
      <c r="K20" s="71">
        <f t="shared" si="12"/>
        <v>0</v>
      </c>
      <c r="L20" s="20">
        <v>100</v>
      </c>
      <c r="M20" s="22"/>
      <c r="N20" s="20">
        <v>0</v>
      </c>
      <c r="O20" s="29">
        <f t="shared" si="13"/>
        <v>0</v>
      </c>
      <c r="P20" s="25">
        <f t="shared" si="14"/>
        <v>0</v>
      </c>
      <c r="Q20" s="20">
        <v>100</v>
      </c>
      <c r="R20" s="22"/>
      <c r="S20" s="20">
        <v>0</v>
      </c>
      <c r="T20" s="25">
        <f t="shared" si="8"/>
        <v>0</v>
      </c>
      <c r="U20" s="25">
        <f t="shared" si="6"/>
        <v>0</v>
      </c>
    </row>
    <row r="21" spans="1:21" x14ac:dyDescent="0.25">
      <c r="A21" s="122">
        <v>46784</v>
      </c>
      <c r="B21" s="20">
        <v>300</v>
      </c>
      <c r="C21" s="22"/>
      <c r="D21" s="20">
        <v>0</v>
      </c>
      <c r="E21" s="25">
        <f t="shared" si="9"/>
        <v>0</v>
      </c>
      <c r="F21" s="25">
        <f t="shared" si="10"/>
        <v>0</v>
      </c>
      <c r="G21" s="10">
        <v>30000</v>
      </c>
      <c r="H21" s="22"/>
      <c r="I21" s="17">
        <v>0</v>
      </c>
      <c r="J21" s="73">
        <f t="shared" si="11"/>
        <v>0</v>
      </c>
      <c r="K21" s="71">
        <f t="shared" si="12"/>
        <v>0</v>
      </c>
      <c r="L21" s="20">
        <v>100</v>
      </c>
      <c r="M21" s="22"/>
      <c r="N21" s="20">
        <v>0</v>
      </c>
      <c r="O21" s="29">
        <f t="shared" si="13"/>
        <v>0</v>
      </c>
      <c r="P21" s="25">
        <f t="shared" si="14"/>
        <v>0</v>
      </c>
      <c r="Q21" s="20">
        <v>100</v>
      </c>
      <c r="R21" s="22"/>
      <c r="S21" s="20">
        <v>0</v>
      </c>
      <c r="T21" s="25">
        <f t="shared" si="8"/>
        <v>0</v>
      </c>
      <c r="U21" s="25">
        <f t="shared" si="6"/>
        <v>0</v>
      </c>
    </row>
    <row r="22" spans="1:21" ht="15.75" thickBot="1" x14ac:dyDescent="0.3">
      <c r="A22" s="131">
        <v>46813</v>
      </c>
      <c r="B22" s="124">
        <v>300</v>
      </c>
      <c r="C22" s="22"/>
      <c r="D22" s="124">
        <v>0</v>
      </c>
      <c r="E22" s="126">
        <f t="shared" si="9"/>
        <v>0</v>
      </c>
      <c r="F22" s="126">
        <f t="shared" si="10"/>
        <v>0</v>
      </c>
      <c r="G22" s="10">
        <v>5000</v>
      </c>
      <c r="H22" s="22"/>
      <c r="I22" s="17">
        <v>0</v>
      </c>
      <c r="J22" s="73">
        <f t="shared" si="11"/>
        <v>0</v>
      </c>
      <c r="K22" s="71">
        <f t="shared" si="12"/>
        <v>0</v>
      </c>
      <c r="L22" s="20">
        <v>100</v>
      </c>
      <c r="M22" s="22"/>
      <c r="N22" s="20">
        <v>0</v>
      </c>
      <c r="O22" s="29">
        <f t="shared" si="13"/>
        <v>0</v>
      </c>
      <c r="P22" s="26">
        <f t="shared" si="14"/>
        <v>0</v>
      </c>
      <c r="Q22" s="21">
        <v>100</v>
      </c>
      <c r="R22" s="22"/>
      <c r="S22" s="21">
        <v>0</v>
      </c>
      <c r="T22" s="26">
        <f t="shared" si="8"/>
        <v>0</v>
      </c>
      <c r="U22" s="26">
        <f t="shared" si="6"/>
        <v>0</v>
      </c>
    </row>
    <row r="23" spans="1:21" s="64" customFormat="1" ht="15.75" thickBot="1" x14ac:dyDescent="0.3">
      <c r="A23" s="34" t="s">
        <v>6</v>
      </c>
      <c r="B23" s="34">
        <f>SUM(B5:B22)</f>
        <v>4160</v>
      </c>
      <c r="C23" s="164"/>
      <c r="D23" s="165"/>
      <c r="E23" s="127">
        <f>SUM(E5:E22)</f>
        <v>0</v>
      </c>
      <c r="F23" s="127">
        <f>SUM(F5:F22)</f>
        <v>0</v>
      </c>
      <c r="G23" s="35">
        <f>SUM(G5:G22)</f>
        <v>117600</v>
      </c>
      <c r="H23" s="174"/>
      <c r="I23" s="175"/>
      <c r="J23" s="74">
        <f>SUM(J5:J22)</f>
        <v>0</v>
      </c>
      <c r="K23" s="99">
        <f>SUM(K5:K22)</f>
        <v>0</v>
      </c>
      <c r="L23" s="34">
        <f>SUM(L5:L22)</f>
        <v>1800</v>
      </c>
      <c r="M23" s="164"/>
      <c r="N23" s="165"/>
      <c r="O23" s="31">
        <f>SUM(O5:O22)</f>
        <v>0</v>
      </c>
      <c r="P23" s="99">
        <f>SUM(P5:P22)</f>
        <v>0</v>
      </c>
      <c r="Q23" s="34">
        <f>SUM(Q5:Q22)</f>
        <v>1800</v>
      </c>
      <c r="R23" s="99"/>
      <c r="S23" s="51"/>
      <c r="T23" s="31">
        <f>SUM(T5:T22)</f>
        <v>0</v>
      </c>
      <c r="U23" s="99">
        <f>SUM(U5:U22)</f>
        <v>0</v>
      </c>
    </row>
    <row r="24" spans="1:21" ht="15.75" thickBot="1" x14ac:dyDescent="0.3">
      <c r="A24" s="145" t="s">
        <v>3</v>
      </c>
      <c r="B24" s="146"/>
      <c r="C24" s="146"/>
      <c r="D24" s="147"/>
      <c r="E24" s="173">
        <f>E23</f>
        <v>0</v>
      </c>
      <c r="F24" s="171"/>
      <c r="G24" s="167" t="s">
        <v>3</v>
      </c>
      <c r="H24" s="168"/>
      <c r="I24" s="168"/>
      <c r="J24" s="170">
        <f>J23</f>
        <v>0</v>
      </c>
      <c r="K24" s="171"/>
      <c r="L24" s="167" t="s">
        <v>3</v>
      </c>
      <c r="M24" s="168"/>
      <c r="N24" s="168"/>
      <c r="O24" s="160">
        <f>O23</f>
        <v>0</v>
      </c>
      <c r="P24" s="161"/>
      <c r="Q24" s="167" t="s">
        <v>3</v>
      </c>
      <c r="R24" s="168"/>
      <c r="S24" s="168"/>
      <c r="T24" s="148">
        <f>T23</f>
        <v>0</v>
      </c>
      <c r="U24" s="156"/>
    </row>
    <row r="25" spans="1:21" ht="15.75" thickBot="1" x14ac:dyDescent="0.3">
      <c r="A25" s="169" t="s">
        <v>15</v>
      </c>
      <c r="B25" s="146"/>
      <c r="C25" s="146"/>
      <c r="D25" s="147"/>
      <c r="E25" s="170">
        <f>E26-E24</f>
        <v>0</v>
      </c>
      <c r="F25" s="171"/>
      <c r="G25" s="172" t="s">
        <v>15</v>
      </c>
      <c r="H25" s="173"/>
      <c r="I25" s="173"/>
      <c r="J25" s="170">
        <f>J26-J24</f>
        <v>0</v>
      </c>
      <c r="K25" s="171"/>
      <c r="L25" s="172" t="s">
        <v>15</v>
      </c>
      <c r="M25" s="173"/>
      <c r="N25" s="173"/>
      <c r="O25" s="148">
        <f>O26-O24</f>
        <v>0</v>
      </c>
      <c r="P25" s="156"/>
      <c r="Q25" s="172" t="s">
        <v>15</v>
      </c>
      <c r="R25" s="173"/>
      <c r="S25" s="173"/>
      <c r="T25" s="148">
        <f>T26-T24</f>
        <v>0</v>
      </c>
      <c r="U25" s="156"/>
    </row>
    <row r="26" spans="1:21" ht="15.75" thickBot="1" x14ac:dyDescent="0.3">
      <c r="A26" s="150" t="s">
        <v>5</v>
      </c>
      <c r="B26" s="151"/>
      <c r="C26" s="151"/>
      <c r="D26" s="152"/>
      <c r="E26" s="163">
        <f>F23</f>
        <v>0</v>
      </c>
      <c r="F26" s="166"/>
      <c r="G26" s="162" t="s">
        <v>5</v>
      </c>
      <c r="H26" s="163"/>
      <c r="I26" s="163"/>
      <c r="J26" s="162">
        <f>K23</f>
        <v>0</v>
      </c>
      <c r="K26" s="166"/>
      <c r="L26" s="162" t="s">
        <v>5</v>
      </c>
      <c r="M26" s="163"/>
      <c r="N26" s="163"/>
      <c r="O26" s="160">
        <f>P23</f>
        <v>0</v>
      </c>
      <c r="P26" s="161"/>
      <c r="Q26" s="162" t="s">
        <v>5</v>
      </c>
      <c r="R26" s="163"/>
      <c r="S26" s="163"/>
      <c r="T26" s="40">
        <f>U23</f>
        <v>0</v>
      </c>
      <c r="U26" s="41"/>
    </row>
    <row r="29" spans="1:21" ht="15.75" thickBot="1" x14ac:dyDescent="0.3"/>
    <row r="30" spans="1:21" ht="129.75" customHeight="1" thickBot="1" x14ac:dyDescent="0.3">
      <c r="A30" s="47" t="s">
        <v>29</v>
      </c>
      <c r="B30" s="14" t="s">
        <v>35</v>
      </c>
      <c r="C30" s="7" t="s">
        <v>0</v>
      </c>
      <c r="D30" s="15" t="s">
        <v>14</v>
      </c>
      <c r="E30" s="6" t="s">
        <v>1</v>
      </c>
      <c r="F30" s="5" t="s">
        <v>2</v>
      </c>
      <c r="G30" s="84" t="s">
        <v>34</v>
      </c>
      <c r="H30" s="7" t="s">
        <v>0</v>
      </c>
      <c r="I30" s="15" t="s">
        <v>14</v>
      </c>
      <c r="J30" s="6" t="s">
        <v>1</v>
      </c>
      <c r="K30" s="5" t="s">
        <v>2</v>
      </c>
      <c r="L30" s="14" t="s">
        <v>33</v>
      </c>
      <c r="M30" s="7" t="s">
        <v>0</v>
      </c>
      <c r="N30" s="15" t="s">
        <v>14</v>
      </c>
      <c r="O30" s="6" t="s">
        <v>1</v>
      </c>
      <c r="P30" s="5" t="s">
        <v>2</v>
      </c>
      <c r="Q30" s="93" t="s">
        <v>27</v>
      </c>
      <c r="R30" s="94" t="s">
        <v>0</v>
      </c>
      <c r="S30" s="95" t="s">
        <v>14</v>
      </c>
      <c r="T30" s="96" t="s">
        <v>1</v>
      </c>
      <c r="U30" s="97" t="s">
        <v>2</v>
      </c>
    </row>
    <row r="31" spans="1:21" x14ac:dyDescent="0.25">
      <c r="A31" s="121">
        <v>46296</v>
      </c>
      <c r="B31" s="19">
        <v>50</v>
      </c>
      <c r="C31" s="22"/>
      <c r="D31" s="19">
        <v>0</v>
      </c>
      <c r="E31" s="75">
        <f>B31*C31</f>
        <v>0</v>
      </c>
      <c r="F31" s="24">
        <f>E31+D31</f>
        <v>0</v>
      </c>
      <c r="G31" s="9">
        <v>50</v>
      </c>
      <c r="H31" s="22"/>
      <c r="I31" s="19">
        <v>0</v>
      </c>
      <c r="J31" s="27">
        <f>G31*H31</f>
        <v>0</v>
      </c>
      <c r="K31" s="24">
        <f>J31+I31</f>
        <v>0</v>
      </c>
      <c r="L31" s="9">
        <v>50</v>
      </c>
      <c r="M31" s="22"/>
      <c r="N31" s="19">
        <v>0</v>
      </c>
      <c r="O31" s="27">
        <f>L31*M31</f>
        <v>0</v>
      </c>
      <c r="P31" s="24">
        <f>O31+N31</f>
        <v>0</v>
      </c>
      <c r="Q31" s="85">
        <v>10</v>
      </c>
      <c r="R31" s="22"/>
      <c r="S31" s="19">
        <v>0</v>
      </c>
      <c r="T31" s="75">
        <f>Q31*R31</f>
        <v>0</v>
      </c>
      <c r="U31" s="24">
        <f>T31+S31</f>
        <v>0</v>
      </c>
    </row>
    <row r="32" spans="1:21" x14ac:dyDescent="0.25">
      <c r="A32" s="122">
        <v>46327</v>
      </c>
      <c r="B32" s="20">
        <v>50</v>
      </c>
      <c r="C32" s="22"/>
      <c r="D32" s="20">
        <v>0</v>
      </c>
      <c r="E32" s="77">
        <f>B32*C32</f>
        <v>0</v>
      </c>
      <c r="F32" s="30">
        <f t="shared" ref="F32:F41" si="15">E32+D32</f>
        <v>0</v>
      </c>
      <c r="G32" s="10">
        <v>50</v>
      </c>
      <c r="H32" s="22"/>
      <c r="I32" s="20">
        <v>0</v>
      </c>
      <c r="J32" s="28">
        <f t="shared" ref="J32:J42" si="16">G32*H32</f>
        <v>0</v>
      </c>
      <c r="K32" s="30">
        <f t="shared" ref="K32:K42" si="17">J32+I32</f>
        <v>0</v>
      </c>
      <c r="L32" s="10">
        <v>50</v>
      </c>
      <c r="M32" s="22"/>
      <c r="N32" s="20">
        <v>0</v>
      </c>
      <c r="O32" s="28">
        <f t="shared" ref="O32:O41" si="18">L32*M32</f>
        <v>0</v>
      </c>
      <c r="P32" s="30">
        <f t="shared" ref="P32:P41" si="19">O32+N32</f>
        <v>0</v>
      </c>
      <c r="Q32" s="86">
        <v>10</v>
      </c>
      <c r="R32" s="22"/>
      <c r="S32" s="20">
        <v>0</v>
      </c>
      <c r="T32" s="77">
        <f t="shared" ref="T32:T42" si="20">Q32*R32</f>
        <v>0</v>
      </c>
      <c r="U32" s="30">
        <f t="shared" ref="U32:U42" si="21">T32+S32</f>
        <v>0</v>
      </c>
    </row>
    <row r="33" spans="1:21" x14ac:dyDescent="0.25">
      <c r="A33" s="122">
        <v>46357</v>
      </c>
      <c r="B33" s="20">
        <v>50</v>
      </c>
      <c r="C33" s="22"/>
      <c r="D33" s="20">
        <v>0</v>
      </c>
      <c r="E33" s="77">
        <f>B33*C33</f>
        <v>0</v>
      </c>
      <c r="F33" s="30">
        <f t="shared" si="15"/>
        <v>0</v>
      </c>
      <c r="G33" s="10">
        <v>50</v>
      </c>
      <c r="H33" s="22"/>
      <c r="I33" s="20">
        <v>0</v>
      </c>
      <c r="J33" s="28">
        <f t="shared" si="16"/>
        <v>0</v>
      </c>
      <c r="K33" s="30">
        <f t="shared" si="17"/>
        <v>0</v>
      </c>
      <c r="L33" s="10">
        <v>50</v>
      </c>
      <c r="M33" s="22"/>
      <c r="N33" s="20">
        <v>0</v>
      </c>
      <c r="O33" s="28">
        <f t="shared" si="18"/>
        <v>0</v>
      </c>
      <c r="P33" s="30">
        <f t="shared" si="19"/>
        <v>0</v>
      </c>
      <c r="Q33" s="86">
        <v>10</v>
      </c>
      <c r="R33" s="22"/>
      <c r="S33" s="20">
        <v>0</v>
      </c>
      <c r="T33" s="77">
        <f t="shared" si="20"/>
        <v>0</v>
      </c>
      <c r="U33" s="30">
        <f t="shared" si="21"/>
        <v>0</v>
      </c>
    </row>
    <row r="34" spans="1:21" x14ac:dyDescent="0.25">
      <c r="A34" s="123">
        <v>46388</v>
      </c>
      <c r="B34" s="20">
        <v>50</v>
      </c>
      <c r="C34" s="22"/>
      <c r="D34" s="20">
        <v>0</v>
      </c>
      <c r="E34" s="77">
        <f t="shared" ref="E34:E41" si="22">B34*C34</f>
        <v>0</v>
      </c>
      <c r="F34" s="30">
        <f t="shared" si="15"/>
        <v>0</v>
      </c>
      <c r="G34" s="10">
        <v>50</v>
      </c>
      <c r="H34" s="22"/>
      <c r="I34" s="20">
        <v>0</v>
      </c>
      <c r="J34" s="28">
        <f t="shared" si="16"/>
        <v>0</v>
      </c>
      <c r="K34" s="30">
        <f t="shared" si="17"/>
        <v>0</v>
      </c>
      <c r="L34" s="10">
        <v>50</v>
      </c>
      <c r="M34" s="22"/>
      <c r="N34" s="20">
        <v>0</v>
      </c>
      <c r="O34" s="28">
        <f t="shared" si="18"/>
        <v>0</v>
      </c>
      <c r="P34" s="30">
        <f t="shared" si="19"/>
        <v>0</v>
      </c>
      <c r="Q34" s="86">
        <v>10</v>
      </c>
      <c r="R34" s="22"/>
      <c r="S34" s="20">
        <v>0</v>
      </c>
      <c r="T34" s="77">
        <f t="shared" si="20"/>
        <v>0</v>
      </c>
      <c r="U34" s="30">
        <f t="shared" si="21"/>
        <v>0</v>
      </c>
    </row>
    <row r="35" spans="1:21" x14ac:dyDescent="0.25">
      <c r="A35" s="122">
        <v>46419</v>
      </c>
      <c r="B35" s="20">
        <v>50</v>
      </c>
      <c r="C35" s="22"/>
      <c r="D35" s="20">
        <v>0</v>
      </c>
      <c r="E35" s="77">
        <f t="shared" si="22"/>
        <v>0</v>
      </c>
      <c r="F35" s="30">
        <f t="shared" si="15"/>
        <v>0</v>
      </c>
      <c r="G35" s="10">
        <v>50</v>
      </c>
      <c r="H35" s="22"/>
      <c r="I35" s="20">
        <v>0</v>
      </c>
      <c r="J35" s="28">
        <f t="shared" si="16"/>
        <v>0</v>
      </c>
      <c r="K35" s="30">
        <f t="shared" si="17"/>
        <v>0</v>
      </c>
      <c r="L35" s="10">
        <v>50</v>
      </c>
      <c r="M35" s="22"/>
      <c r="N35" s="20">
        <v>0</v>
      </c>
      <c r="O35" s="28">
        <f t="shared" si="18"/>
        <v>0</v>
      </c>
      <c r="P35" s="30">
        <f t="shared" si="19"/>
        <v>0</v>
      </c>
      <c r="Q35" s="86">
        <v>10</v>
      </c>
      <c r="R35" s="22"/>
      <c r="S35" s="20">
        <v>0</v>
      </c>
      <c r="T35" s="77">
        <f t="shared" si="20"/>
        <v>0</v>
      </c>
      <c r="U35" s="30">
        <f t="shared" si="21"/>
        <v>0</v>
      </c>
    </row>
    <row r="36" spans="1:21" x14ac:dyDescent="0.25">
      <c r="A36" s="122">
        <v>46447</v>
      </c>
      <c r="B36" s="20">
        <v>50</v>
      </c>
      <c r="C36" s="22"/>
      <c r="D36" s="20">
        <v>0</v>
      </c>
      <c r="E36" s="77">
        <f t="shared" si="22"/>
        <v>0</v>
      </c>
      <c r="F36" s="30">
        <f t="shared" si="15"/>
        <v>0</v>
      </c>
      <c r="G36" s="10">
        <v>500</v>
      </c>
      <c r="H36" s="22"/>
      <c r="I36" s="20">
        <v>0</v>
      </c>
      <c r="J36" s="28">
        <f t="shared" si="16"/>
        <v>0</v>
      </c>
      <c r="K36" s="30">
        <f t="shared" si="17"/>
        <v>0</v>
      </c>
      <c r="L36" s="10">
        <v>50</v>
      </c>
      <c r="M36" s="22"/>
      <c r="N36" s="20">
        <v>0</v>
      </c>
      <c r="O36" s="28">
        <f t="shared" si="18"/>
        <v>0</v>
      </c>
      <c r="P36" s="30">
        <f t="shared" si="19"/>
        <v>0</v>
      </c>
      <c r="Q36" s="86">
        <v>10</v>
      </c>
      <c r="R36" s="22"/>
      <c r="S36" s="20">
        <v>0</v>
      </c>
      <c r="T36" s="77">
        <f t="shared" si="20"/>
        <v>0</v>
      </c>
      <c r="U36" s="30">
        <f t="shared" si="21"/>
        <v>0</v>
      </c>
    </row>
    <row r="37" spans="1:21" x14ac:dyDescent="0.25">
      <c r="A37" s="123">
        <v>46478</v>
      </c>
      <c r="B37" s="20">
        <v>50</v>
      </c>
      <c r="C37" s="22"/>
      <c r="D37" s="20">
        <v>0</v>
      </c>
      <c r="E37" s="77">
        <f t="shared" si="22"/>
        <v>0</v>
      </c>
      <c r="F37" s="30">
        <f t="shared" si="15"/>
        <v>0</v>
      </c>
      <c r="G37" s="10">
        <v>50</v>
      </c>
      <c r="H37" s="22"/>
      <c r="I37" s="20">
        <v>0</v>
      </c>
      <c r="J37" s="28">
        <f t="shared" si="16"/>
        <v>0</v>
      </c>
      <c r="K37" s="30">
        <f t="shared" si="17"/>
        <v>0</v>
      </c>
      <c r="L37" s="10">
        <v>50</v>
      </c>
      <c r="M37" s="22"/>
      <c r="N37" s="20">
        <v>0</v>
      </c>
      <c r="O37" s="28">
        <f t="shared" si="18"/>
        <v>0</v>
      </c>
      <c r="P37" s="30">
        <f t="shared" si="19"/>
        <v>0</v>
      </c>
      <c r="Q37" s="86">
        <v>10</v>
      </c>
      <c r="R37" s="22"/>
      <c r="S37" s="20">
        <v>0</v>
      </c>
      <c r="T37" s="77">
        <f t="shared" si="20"/>
        <v>0</v>
      </c>
      <c r="U37" s="30">
        <f t="shared" si="21"/>
        <v>0</v>
      </c>
    </row>
    <row r="38" spans="1:21" x14ac:dyDescent="0.25">
      <c r="A38" s="122">
        <v>46508</v>
      </c>
      <c r="B38" s="20">
        <v>50</v>
      </c>
      <c r="C38" s="22"/>
      <c r="D38" s="20">
        <v>0</v>
      </c>
      <c r="E38" s="77">
        <f t="shared" si="22"/>
        <v>0</v>
      </c>
      <c r="F38" s="30">
        <f t="shared" si="15"/>
        <v>0</v>
      </c>
      <c r="G38" s="10">
        <v>50</v>
      </c>
      <c r="H38" s="22"/>
      <c r="I38" s="20">
        <v>0</v>
      </c>
      <c r="J38" s="28">
        <f t="shared" si="16"/>
        <v>0</v>
      </c>
      <c r="K38" s="30">
        <f t="shared" si="17"/>
        <v>0</v>
      </c>
      <c r="L38" s="10">
        <v>50</v>
      </c>
      <c r="M38" s="22"/>
      <c r="N38" s="20">
        <v>0</v>
      </c>
      <c r="O38" s="28">
        <f t="shared" si="18"/>
        <v>0</v>
      </c>
      <c r="P38" s="30">
        <f t="shared" si="19"/>
        <v>0</v>
      </c>
      <c r="Q38" s="86">
        <v>10</v>
      </c>
      <c r="R38" s="22"/>
      <c r="S38" s="20">
        <v>0</v>
      </c>
      <c r="T38" s="77">
        <f t="shared" si="20"/>
        <v>0</v>
      </c>
      <c r="U38" s="30">
        <f t="shared" si="21"/>
        <v>0</v>
      </c>
    </row>
    <row r="39" spans="1:21" x14ac:dyDescent="0.25">
      <c r="A39" s="122">
        <v>46539</v>
      </c>
      <c r="B39" s="20">
        <v>50</v>
      </c>
      <c r="C39" s="22"/>
      <c r="D39" s="20">
        <v>0</v>
      </c>
      <c r="E39" s="77">
        <f t="shared" si="22"/>
        <v>0</v>
      </c>
      <c r="F39" s="30">
        <f t="shared" si="15"/>
        <v>0</v>
      </c>
      <c r="G39" s="10">
        <v>50</v>
      </c>
      <c r="H39" s="22"/>
      <c r="I39" s="20">
        <v>0</v>
      </c>
      <c r="J39" s="28">
        <f t="shared" si="16"/>
        <v>0</v>
      </c>
      <c r="K39" s="30">
        <f t="shared" si="17"/>
        <v>0</v>
      </c>
      <c r="L39" s="10">
        <v>50</v>
      </c>
      <c r="M39" s="22"/>
      <c r="N39" s="20">
        <v>0</v>
      </c>
      <c r="O39" s="28">
        <f t="shared" si="18"/>
        <v>0</v>
      </c>
      <c r="P39" s="30">
        <f t="shared" si="19"/>
        <v>0</v>
      </c>
      <c r="Q39" s="86">
        <v>10</v>
      </c>
      <c r="R39" s="22"/>
      <c r="S39" s="20">
        <v>0</v>
      </c>
      <c r="T39" s="77">
        <f t="shared" si="20"/>
        <v>0</v>
      </c>
      <c r="U39" s="30">
        <f t="shared" si="21"/>
        <v>0</v>
      </c>
    </row>
    <row r="40" spans="1:21" x14ac:dyDescent="0.25">
      <c r="A40" s="123">
        <v>46569</v>
      </c>
      <c r="B40" s="20">
        <v>50</v>
      </c>
      <c r="C40" s="22"/>
      <c r="D40" s="20">
        <v>0</v>
      </c>
      <c r="E40" s="77">
        <f t="shared" si="22"/>
        <v>0</v>
      </c>
      <c r="F40" s="30">
        <f t="shared" si="15"/>
        <v>0</v>
      </c>
      <c r="G40" s="10">
        <v>50</v>
      </c>
      <c r="H40" s="22"/>
      <c r="I40" s="20">
        <v>0</v>
      </c>
      <c r="J40" s="28">
        <f t="shared" si="16"/>
        <v>0</v>
      </c>
      <c r="K40" s="30">
        <f t="shared" si="17"/>
        <v>0</v>
      </c>
      <c r="L40" s="10">
        <v>50</v>
      </c>
      <c r="M40" s="22"/>
      <c r="N40" s="20">
        <v>0</v>
      </c>
      <c r="O40" s="28">
        <f t="shared" si="18"/>
        <v>0</v>
      </c>
      <c r="P40" s="30">
        <f t="shared" si="19"/>
        <v>0</v>
      </c>
      <c r="Q40" s="86">
        <v>10</v>
      </c>
      <c r="R40" s="22"/>
      <c r="S40" s="20">
        <v>0</v>
      </c>
      <c r="T40" s="77">
        <f t="shared" si="20"/>
        <v>0</v>
      </c>
      <c r="U40" s="30">
        <f t="shared" si="21"/>
        <v>0</v>
      </c>
    </row>
    <row r="41" spans="1:21" x14ac:dyDescent="0.25">
      <c r="A41" s="122">
        <v>46600</v>
      </c>
      <c r="B41" s="20">
        <v>50</v>
      </c>
      <c r="C41" s="22"/>
      <c r="D41" s="20">
        <v>0</v>
      </c>
      <c r="E41" s="77">
        <f t="shared" si="22"/>
        <v>0</v>
      </c>
      <c r="F41" s="30">
        <f t="shared" si="15"/>
        <v>0</v>
      </c>
      <c r="G41" s="10">
        <v>50</v>
      </c>
      <c r="H41" s="22"/>
      <c r="I41" s="20">
        <v>0</v>
      </c>
      <c r="J41" s="28">
        <f t="shared" si="16"/>
        <v>0</v>
      </c>
      <c r="K41" s="30">
        <f t="shared" si="17"/>
        <v>0</v>
      </c>
      <c r="L41" s="10">
        <v>50</v>
      </c>
      <c r="M41" s="22"/>
      <c r="N41" s="20">
        <v>0</v>
      </c>
      <c r="O41" s="28">
        <f t="shared" si="18"/>
        <v>0</v>
      </c>
      <c r="P41" s="30">
        <f t="shared" si="19"/>
        <v>0</v>
      </c>
      <c r="Q41" s="86">
        <v>10</v>
      </c>
      <c r="R41" s="22"/>
      <c r="S41" s="20">
        <v>0</v>
      </c>
      <c r="T41" s="77">
        <f t="shared" si="20"/>
        <v>0</v>
      </c>
      <c r="U41" s="30">
        <f t="shared" si="21"/>
        <v>0</v>
      </c>
    </row>
    <row r="42" spans="1:21" x14ac:dyDescent="0.25">
      <c r="A42" s="122">
        <v>46631</v>
      </c>
      <c r="B42" s="20">
        <v>50</v>
      </c>
      <c r="C42" s="22"/>
      <c r="D42" s="20">
        <v>0</v>
      </c>
      <c r="E42" s="77">
        <f t="shared" ref="E42:E48" si="23">B42*C42</f>
        <v>0</v>
      </c>
      <c r="F42" s="30">
        <f t="shared" ref="F42:F48" si="24">E42+D42</f>
        <v>0</v>
      </c>
      <c r="G42" s="10">
        <v>50</v>
      </c>
      <c r="H42" s="22"/>
      <c r="I42" s="20">
        <v>0</v>
      </c>
      <c r="J42" s="29">
        <f t="shared" si="16"/>
        <v>0</v>
      </c>
      <c r="K42" s="133">
        <f t="shared" si="17"/>
        <v>0</v>
      </c>
      <c r="L42" s="11">
        <v>50</v>
      </c>
      <c r="M42" s="22"/>
      <c r="N42" s="124">
        <v>0</v>
      </c>
      <c r="O42" s="28">
        <f t="shared" ref="O42:O48" si="25">L42*M42</f>
        <v>0</v>
      </c>
      <c r="P42" s="30">
        <f t="shared" ref="P42:P48" si="26">O42+N42</f>
        <v>0</v>
      </c>
      <c r="Q42" s="86">
        <v>10</v>
      </c>
      <c r="R42" s="22"/>
      <c r="S42" s="124">
        <v>0</v>
      </c>
      <c r="T42" s="78">
        <f t="shared" si="20"/>
        <v>0</v>
      </c>
      <c r="U42" s="25">
        <f t="shared" si="21"/>
        <v>0</v>
      </c>
    </row>
    <row r="43" spans="1:21" x14ac:dyDescent="0.25">
      <c r="A43" s="123">
        <v>46661</v>
      </c>
      <c r="B43" s="20">
        <v>50</v>
      </c>
      <c r="C43" s="22"/>
      <c r="D43" s="20">
        <v>0</v>
      </c>
      <c r="E43" s="77">
        <f t="shared" si="23"/>
        <v>0</v>
      </c>
      <c r="F43" s="30">
        <f t="shared" si="24"/>
        <v>0</v>
      </c>
      <c r="G43" s="10">
        <v>50</v>
      </c>
      <c r="H43" s="22"/>
      <c r="I43" s="20">
        <v>0</v>
      </c>
      <c r="J43" s="29">
        <f t="shared" ref="J43:J48" si="27">G43*H43</f>
        <v>0</v>
      </c>
      <c r="K43" s="25">
        <f t="shared" ref="K43:K48" si="28">J43+I43</f>
        <v>0</v>
      </c>
      <c r="L43" s="11">
        <v>50</v>
      </c>
      <c r="M43" s="22"/>
      <c r="N43" s="20">
        <v>0</v>
      </c>
      <c r="O43" s="28">
        <f t="shared" si="25"/>
        <v>0</v>
      </c>
      <c r="P43" s="30">
        <f t="shared" si="26"/>
        <v>0</v>
      </c>
      <c r="Q43" s="134">
        <v>10</v>
      </c>
      <c r="R43" s="22"/>
      <c r="S43" s="20">
        <v>0</v>
      </c>
      <c r="T43" s="78">
        <f t="shared" ref="T43:T48" si="29">Q43*R43</f>
        <v>0</v>
      </c>
      <c r="U43" s="25">
        <f t="shared" ref="U43:U48" si="30">T43+S43</f>
        <v>0</v>
      </c>
    </row>
    <row r="44" spans="1:21" x14ac:dyDescent="0.25">
      <c r="A44" s="122">
        <v>46692</v>
      </c>
      <c r="B44" s="20">
        <v>50</v>
      </c>
      <c r="C44" s="22"/>
      <c r="D44" s="20">
        <v>0</v>
      </c>
      <c r="E44" s="77">
        <f t="shared" si="23"/>
        <v>0</v>
      </c>
      <c r="F44" s="30">
        <f t="shared" si="24"/>
        <v>0</v>
      </c>
      <c r="G44" s="10">
        <v>50</v>
      </c>
      <c r="H44" s="22"/>
      <c r="I44" s="20">
        <v>0</v>
      </c>
      <c r="J44" s="29">
        <f t="shared" si="27"/>
        <v>0</v>
      </c>
      <c r="K44" s="25">
        <f t="shared" si="28"/>
        <v>0</v>
      </c>
      <c r="L44" s="11">
        <v>50</v>
      </c>
      <c r="M44" s="22"/>
      <c r="N44" s="20">
        <v>0</v>
      </c>
      <c r="O44" s="28">
        <f t="shared" si="25"/>
        <v>0</v>
      </c>
      <c r="P44" s="30">
        <f t="shared" si="26"/>
        <v>0</v>
      </c>
      <c r="Q44" s="134">
        <v>10</v>
      </c>
      <c r="R44" s="22"/>
      <c r="S44" s="20">
        <v>0</v>
      </c>
      <c r="T44" s="78">
        <f t="shared" si="29"/>
        <v>0</v>
      </c>
      <c r="U44" s="25">
        <f t="shared" si="30"/>
        <v>0</v>
      </c>
    </row>
    <row r="45" spans="1:21" x14ac:dyDescent="0.25">
      <c r="A45" s="122">
        <v>46722</v>
      </c>
      <c r="B45" s="20">
        <v>50</v>
      </c>
      <c r="C45" s="22"/>
      <c r="D45" s="20">
        <v>0</v>
      </c>
      <c r="E45" s="77">
        <f t="shared" si="23"/>
        <v>0</v>
      </c>
      <c r="F45" s="30">
        <f t="shared" si="24"/>
        <v>0</v>
      </c>
      <c r="G45" s="10">
        <v>50</v>
      </c>
      <c r="H45" s="22"/>
      <c r="I45" s="20">
        <v>0</v>
      </c>
      <c r="J45" s="29">
        <f t="shared" si="27"/>
        <v>0</v>
      </c>
      <c r="K45" s="25">
        <f t="shared" si="28"/>
        <v>0</v>
      </c>
      <c r="L45" s="11">
        <v>50</v>
      </c>
      <c r="M45" s="22"/>
      <c r="N45" s="20">
        <v>0</v>
      </c>
      <c r="O45" s="28">
        <f t="shared" si="25"/>
        <v>0</v>
      </c>
      <c r="P45" s="30">
        <f t="shared" si="26"/>
        <v>0</v>
      </c>
      <c r="Q45" s="134">
        <v>10</v>
      </c>
      <c r="R45" s="22"/>
      <c r="S45" s="20">
        <v>0</v>
      </c>
      <c r="T45" s="78">
        <f t="shared" si="29"/>
        <v>0</v>
      </c>
      <c r="U45" s="25">
        <f t="shared" si="30"/>
        <v>0</v>
      </c>
    </row>
    <row r="46" spans="1:21" x14ac:dyDescent="0.25">
      <c r="A46" s="123">
        <v>46753</v>
      </c>
      <c r="B46" s="20">
        <v>50</v>
      </c>
      <c r="C46" s="22"/>
      <c r="D46" s="20">
        <v>0</v>
      </c>
      <c r="E46" s="77">
        <f t="shared" si="23"/>
        <v>0</v>
      </c>
      <c r="F46" s="30">
        <f t="shared" si="24"/>
        <v>0</v>
      </c>
      <c r="G46" s="10">
        <v>50</v>
      </c>
      <c r="H46" s="22"/>
      <c r="I46" s="20">
        <v>0</v>
      </c>
      <c r="J46" s="29">
        <f t="shared" si="27"/>
        <v>0</v>
      </c>
      <c r="K46" s="25">
        <f t="shared" si="28"/>
        <v>0</v>
      </c>
      <c r="L46" s="11">
        <v>50</v>
      </c>
      <c r="M46" s="22"/>
      <c r="N46" s="20">
        <v>0</v>
      </c>
      <c r="O46" s="28">
        <f t="shared" si="25"/>
        <v>0</v>
      </c>
      <c r="P46" s="30">
        <f t="shared" si="26"/>
        <v>0</v>
      </c>
      <c r="Q46" s="134">
        <v>10</v>
      </c>
      <c r="R46" s="22"/>
      <c r="S46" s="20">
        <v>0</v>
      </c>
      <c r="T46" s="78">
        <f t="shared" si="29"/>
        <v>0</v>
      </c>
      <c r="U46" s="25">
        <f t="shared" si="30"/>
        <v>0</v>
      </c>
    </row>
    <row r="47" spans="1:21" x14ac:dyDescent="0.25">
      <c r="A47" s="122">
        <v>46784</v>
      </c>
      <c r="B47" s="20">
        <v>50</v>
      </c>
      <c r="C47" s="22"/>
      <c r="D47" s="20">
        <v>0</v>
      </c>
      <c r="E47" s="77">
        <f t="shared" si="23"/>
        <v>0</v>
      </c>
      <c r="F47" s="30">
        <f t="shared" si="24"/>
        <v>0</v>
      </c>
      <c r="G47" s="10">
        <v>50</v>
      </c>
      <c r="H47" s="22"/>
      <c r="I47" s="20">
        <v>0</v>
      </c>
      <c r="J47" s="29">
        <f t="shared" si="27"/>
        <v>0</v>
      </c>
      <c r="K47" s="25">
        <f t="shared" si="28"/>
        <v>0</v>
      </c>
      <c r="L47" s="11">
        <v>50</v>
      </c>
      <c r="M47" s="22"/>
      <c r="N47" s="20">
        <v>0</v>
      </c>
      <c r="O47" s="28">
        <f t="shared" si="25"/>
        <v>0</v>
      </c>
      <c r="P47" s="30">
        <f t="shared" si="26"/>
        <v>0</v>
      </c>
      <c r="Q47" s="134">
        <v>10</v>
      </c>
      <c r="R47" s="22"/>
      <c r="S47" s="20">
        <v>0</v>
      </c>
      <c r="T47" s="78">
        <f t="shared" si="29"/>
        <v>0</v>
      </c>
      <c r="U47" s="25">
        <f t="shared" si="30"/>
        <v>0</v>
      </c>
    </row>
    <row r="48" spans="1:21" ht="15.75" thickBot="1" x14ac:dyDescent="0.3">
      <c r="A48" s="131">
        <v>46813</v>
      </c>
      <c r="B48" s="124">
        <v>50</v>
      </c>
      <c r="C48" s="22"/>
      <c r="D48" s="124">
        <v>0</v>
      </c>
      <c r="E48" s="78">
        <f t="shared" si="23"/>
        <v>0</v>
      </c>
      <c r="F48" s="133">
        <f t="shared" si="24"/>
        <v>0</v>
      </c>
      <c r="G48" s="10">
        <v>50</v>
      </c>
      <c r="H48" s="22"/>
      <c r="I48" s="21">
        <v>0</v>
      </c>
      <c r="J48" s="29">
        <f t="shared" si="27"/>
        <v>0</v>
      </c>
      <c r="K48" s="26">
        <f t="shared" si="28"/>
        <v>0</v>
      </c>
      <c r="L48" s="11">
        <v>50</v>
      </c>
      <c r="M48" s="22"/>
      <c r="N48" s="21">
        <v>0</v>
      </c>
      <c r="O48" s="28">
        <f t="shared" si="25"/>
        <v>0</v>
      </c>
      <c r="P48" s="30">
        <f t="shared" si="26"/>
        <v>0</v>
      </c>
      <c r="Q48" s="134">
        <v>10</v>
      </c>
      <c r="R48" s="22"/>
      <c r="S48" s="21">
        <v>0</v>
      </c>
      <c r="T48" s="78">
        <f t="shared" si="29"/>
        <v>0</v>
      </c>
      <c r="U48" s="26">
        <f t="shared" si="30"/>
        <v>0</v>
      </c>
    </row>
    <row r="49" spans="1:22" s="64" customFormat="1" ht="15.75" thickBot="1" x14ac:dyDescent="0.3">
      <c r="A49" s="50" t="s">
        <v>6</v>
      </c>
      <c r="B49" s="34">
        <f>SUM(B31:B48)</f>
        <v>900</v>
      </c>
      <c r="C49" s="50"/>
      <c r="D49" s="51"/>
      <c r="E49" s="31">
        <f>SUM(E31:E48)</f>
        <v>0</v>
      </c>
      <c r="F49" s="120">
        <f>SUM(F31:F48)</f>
        <v>0</v>
      </c>
      <c r="G49" s="34">
        <f>SUM(G31:G48)</f>
        <v>1350</v>
      </c>
      <c r="H49" s="164"/>
      <c r="I49" s="165"/>
      <c r="J49" s="74">
        <f>SUM(J31:J48)</f>
        <v>0</v>
      </c>
      <c r="K49" s="99">
        <f>SUM(K31:K48)</f>
        <v>0</v>
      </c>
      <c r="L49" s="34">
        <f>SUM(L31:L42)</f>
        <v>600</v>
      </c>
      <c r="M49" s="50"/>
      <c r="N49" s="51"/>
      <c r="O49" s="31">
        <f>SUM(O31:O48)</f>
        <v>0</v>
      </c>
      <c r="P49" s="99">
        <f>SUM(P31:P48)</f>
        <v>0</v>
      </c>
      <c r="Q49" s="91">
        <f>SUM(Q31:Q48)</f>
        <v>180</v>
      </c>
      <c r="R49" s="157"/>
      <c r="S49" s="158"/>
      <c r="T49" s="74">
        <f>SUM(T31:T48)</f>
        <v>0</v>
      </c>
      <c r="U49" s="99">
        <f>SUM(U31:U48)</f>
        <v>0</v>
      </c>
    </row>
    <row r="50" spans="1:22" ht="15.75" thickBot="1" x14ac:dyDescent="0.3">
      <c r="A50" s="83" t="s">
        <v>3</v>
      </c>
      <c r="B50" s="57"/>
      <c r="C50" s="57"/>
      <c r="D50" s="58"/>
      <c r="E50" s="148">
        <f>E49</f>
        <v>0</v>
      </c>
      <c r="F50" s="156"/>
      <c r="G50" s="145" t="s">
        <v>3</v>
      </c>
      <c r="H50" s="146"/>
      <c r="I50" s="147"/>
      <c r="J50" s="148">
        <f>J49</f>
        <v>0</v>
      </c>
      <c r="K50" s="156"/>
      <c r="L50" s="145" t="s">
        <v>3</v>
      </c>
      <c r="M50" s="146"/>
      <c r="N50" s="147"/>
      <c r="O50" s="148">
        <f>O49</f>
        <v>0</v>
      </c>
      <c r="P50" s="156"/>
      <c r="Q50" s="145" t="s">
        <v>3</v>
      </c>
      <c r="R50" s="146"/>
      <c r="S50" s="147"/>
      <c r="T50" s="148">
        <f>T49</f>
        <v>0</v>
      </c>
      <c r="U50" s="156"/>
    </row>
    <row r="51" spans="1:22" ht="15.75" thickBot="1" x14ac:dyDescent="0.3">
      <c r="A51" s="83" t="s">
        <v>4</v>
      </c>
      <c r="B51" s="57"/>
      <c r="C51" s="57"/>
      <c r="D51" s="58"/>
      <c r="E51" s="148">
        <f>E52-E50</f>
        <v>0</v>
      </c>
      <c r="F51" s="156"/>
      <c r="G51" s="145" t="s">
        <v>4</v>
      </c>
      <c r="H51" s="146"/>
      <c r="I51" s="147"/>
      <c r="J51" s="148">
        <f>J52-J50</f>
        <v>0</v>
      </c>
      <c r="K51" s="156"/>
      <c r="L51" s="145" t="s">
        <v>4</v>
      </c>
      <c r="M51" s="146"/>
      <c r="N51" s="147"/>
      <c r="O51" s="148">
        <f>O52-O50</f>
        <v>0</v>
      </c>
      <c r="P51" s="156"/>
      <c r="Q51" s="145" t="s">
        <v>4</v>
      </c>
      <c r="R51" s="146"/>
      <c r="S51" s="147"/>
      <c r="T51" s="148">
        <f>R49</f>
        <v>0</v>
      </c>
      <c r="U51" s="156"/>
    </row>
    <row r="52" spans="1:22" ht="15.75" thickBot="1" x14ac:dyDescent="0.3">
      <c r="A52" s="80" t="s">
        <v>5</v>
      </c>
      <c r="B52" s="81"/>
      <c r="C52" s="81"/>
      <c r="D52" s="82"/>
      <c r="E52" s="148">
        <f>F49</f>
        <v>0</v>
      </c>
      <c r="F52" s="156"/>
      <c r="G52" s="145" t="s">
        <v>5</v>
      </c>
      <c r="H52" s="146"/>
      <c r="I52" s="147"/>
      <c r="J52" s="148">
        <f>K49</f>
        <v>0</v>
      </c>
      <c r="K52" s="156"/>
      <c r="L52" s="145" t="s">
        <v>5</v>
      </c>
      <c r="M52" s="146"/>
      <c r="N52" s="147"/>
      <c r="O52" s="148">
        <f>P49</f>
        <v>0</v>
      </c>
      <c r="P52" s="156"/>
      <c r="Q52" s="145" t="s">
        <v>5</v>
      </c>
      <c r="R52" s="146"/>
      <c r="S52" s="147"/>
      <c r="T52" s="148">
        <f>T50+T51</f>
        <v>0</v>
      </c>
      <c r="U52" s="156"/>
    </row>
    <row r="54" spans="1:22" x14ac:dyDescent="0.25">
      <c r="A54" s="43"/>
      <c r="O54" s="154"/>
      <c r="P54" s="154"/>
    </row>
    <row r="55" spans="1:22" ht="15.75" thickBot="1" x14ac:dyDescent="0.3">
      <c r="A55" s="43"/>
    </row>
    <row r="56" spans="1:22" ht="78.75" customHeight="1" thickBot="1" x14ac:dyDescent="0.3">
      <c r="A56" s="92" t="s">
        <v>29</v>
      </c>
      <c r="B56" s="98" t="s">
        <v>31</v>
      </c>
      <c r="C56" s="94" t="s">
        <v>18</v>
      </c>
      <c r="D56" s="95" t="s">
        <v>14</v>
      </c>
      <c r="E56" s="96" t="s">
        <v>1</v>
      </c>
      <c r="F56" s="97" t="s">
        <v>2</v>
      </c>
      <c r="G56" s="60" t="s">
        <v>30</v>
      </c>
      <c r="H56" s="7" t="s">
        <v>0</v>
      </c>
      <c r="I56" s="49" t="s">
        <v>7</v>
      </c>
      <c r="J56" s="4" t="s">
        <v>1</v>
      </c>
      <c r="K56" s="4" t="s">
        <v>2</v>
      </c>
      <c r="L56" s="103"/>
      <c r="M56" s="102"/>
      <c r="N56" s="100"/>
      <c r="O56" s="103"/>
      <c r="P56" s="63"/>
      <c r="Q56" s="62"/>
      <c r="R56" s="101"/>
      <c r="S56" s="67"/>
      <c r="T56" s="62"/>
      <c r="U56" s="63"/>
      <c r="V56" s="63"/>
    </row>
    <row r="57" spans="1:22" x14ac:dyDescent="0.25">
      <c r="A57" s="139">
        <v>46296</v>
      </c>
      <c r="B57" s="85">
        <v>5</v>
      </c>
      <c r="C57" s="23"/>
      <c r="D57" s="19">
        <v>0</v>
      </c>
      <c r="E57" s="75">
        <f>B57*C57</f>
        <v>0</v>
      </c>
      <c r="F57" s="24">
        <f>E57+D57</f>
        <v>0</v>
      </c>
      <c r="G57" s="16">
        <v>1</v>
      </c>
      <c r="H57" s="23"/>
      <c r="I57" s="8">
        <f>H57*19%</f>
        <v>0</v>
      </c>
      <c r="J57" s="36">
        <f>H57</f>
        <v>0</v>
      </c>
      <c r="K57" s="104">
        <f>I57+J57</f>
        <v>0</v>
      </c>
      <c r="L57" s="65"/>
      <c r="M57" s="68"/>
      <c r="N57" s="64"/>
      <c r="O57" s="65"/>
      <c r="P57" s="65"/>
      <c r="Q57" s="64"/>
      <c r="R57" s="64"/>
      <c r="S57" s="68"/>
      <c r="T57" s="64"/>
      <c r="U57" s="65"/>
      <c r="V57" s="65"/>
    </row>
    <row r="58" spans="1:22" x14ac:dyDescent="0.25">
      <c r="A58" s="122">
        <v>46327</v>
      </c>
      <c r="B58" s="86">
        <v>5</v>
      </c>
      <c r="C58" s="22"/>
      <c r="D58" s="20">
        <v>0</v>
      </c>
      <c r="E58" s="77">
        <f t="shared" ref="E58:E67" si="31">B58*C58</f>
        <v>0</v>
      </c>
      <c r="F58" s="30">
        <f t="shared" ref="F58:F68" si="32">E58+D58</f>
        <v>0</v>
      </c>
      <c r="G58" s="17">
        <v>1</v>
      </c>
      <c r="H58" s="61"/>
      <c r="I58" s="48">
        <f>H58*19%</f>
        <v>0</v>
      </c>
      <c r="J58" s="37">
        <f t="shared" ref="J58:J68" si="33">G58*H58</f>
        <v>0</v>
      </c>
      <c r="K58" s="105">
        <f>I58+J58</f>
        <v>0</v>
      </c>
      <c r="L58" s="65"/>
      <c r="M58" s="68"/>
      <c r="N58" s="64"/>
      <c r="O58" s="65"/>
      <c r="P58" s="65"/>
      <c r="Q58" s="64"/>
      <c r="R58" s="87"/>
      <c r="S58" s="68"/>
      <c r="T58" s="64"/>
      <c r="U58" s="65"/>
      <c r="V58" s="65"/>
    </row>
    <row r="59" spans="1:22" x14ac:dyDescent="0.25">
      <c r="A59" s="122">
        <v>46357</v>
      </c>
      <c r="B59" s="137">
        <v>5</v>
      </c>
      <c r="C59" s="22"/>
      <c r="D59" s="20">
        <v>0</v>
      </c>
      <c r="E59" s="77">
        <f t="shared" si="31"/>
        <v>0</v>
      </c>
      <c r="F59" s="30">
        <f t="shared" si="32"/>
        <v>0</v>
      </c>
      <c r="G59" s="17">
        <v>1</v>
      </c>
      <c r="H59" s="61"/>
      <c r="I59" s="48">
        <f t="shared" ref="I59:I67" si="34">H59*19%</f>
        <v>0</v>
      </c>
      <c r="J59" s="37">
        <f t="shared" si="33"/>
        <v>0</v>
      </c>
      <c r="K59" s="105">
        <f t="shared" ref="K59:K68" si="35">I59+J59</f>
        <v>0</v>
      </c>
      <c r="L59" s="65"/>
      <c r="M59" s="68"/>
      <c r="N59" s="64"/>
      <c r="O59" s="65"/>
      <c r="P59" s="65"/>
      <c r="Q59" s="64"/>
      <c r="R59" s="64"/>
      <c r="S59" s="68"/>
      <c r="T59" s="64"/>
      <c r="U59" s="65"/>
      <c r="V59" s="65"/>
    </row>
    <row r="60" spans="1:22" x14ac:dyDescent="0.25">
      <c r="A60" s="123">
        <v>46388</v>
      </c>
      <c r="B60" s="137">
        <v>5</v>
      </c>
      <c r="C60" s="22"/>
      <c r="D60" s="20">
        <v>0</v>
      </c>
      <c r="E60" s="77">
        <f t="shared" si="31"/>
        <v>0</v>
      </c>
      <c r="F60" s="30">
        <f t="shared" si="32"/>
        <v>0</v>
      </c>
      <c r="G60" s="17">
        <v>1</v>
      </c>
      <c r="H60" s="61"/>
      <c r="I60" s="48">
        <f t="shared" si="34"/>
        <v>0</v>
      </c>
      <c r="J60" s="37">
        <f t="shared" si="33"/>
        <v>0</v>
      </c>
      <c r="K60" s="105">
        <f t="shared" si="35"/>
        <v>0</v>
      </c>
      <c r="L60" s="65"/>
      <c r="M60" s="68"/>
      <c r="N60" s="64"/>
      <c r="O60" s="65"/>
      <c r="P60" s="65"/>
      <c r="Q60" s="64"/>
      <c r="R60" s="64"/>
      <c r="S60" s="68"/>
      <c r="T60" s="64"/>
      <c r="U60" s="65"/>
      <c r="V60" s="65"/>
    </row>
    <row r="61" spans="1:22" x14ac:dyDescent="0.25">
      <c r="A61" s="122">
        <v>46419</v>
      </c>
      <c r="B61" s="137">
        <v>5</v>
      </c>
      <c r="C61" s="22"/>
      <c r="D61" s="20">
        <v>0</v>
      </c>
      <c r="E61" s="77">
        <f t="shared" si="31"/>
        <v>0</v>
      </c>
      <c r="F61" s="30">
        <f t="shared" si="32"/>
        <v>0</v>
      </c>
      <c r="G61" s="17">
        <v>1</v>
      </c>
      <c r="H61" s="61"/>
      <c r="I61" s="48">
        <f t="shared" si="34"/>
        <v>0</v>
      </c>
      <c r="J61" s="37">
        <f t="shared" si="33"/>
        <v>0</v>
      </c>
      <c r="K61" s="105">
        <f t="shared" si="35"/>
        <v>0</v>
      </c>
      <c r="L61" s="65"/>
      <c r="M61" s="68"/>
      <c r="N61" s="64"/>
      <c r="O61" s="65"/>
      <c r="P61" s="65"/>
      <c r="Q61" s="64"/>
      <c r="R61" s="64"/>
      <c r="S61" s="68"/>
      <c r="T61" s="64"/>
      <c r="U61" s="65"/>
      <c r="V61" s="65"/>
    </row>
    <row r="62" spans="1:22" x14ac:dyDescent="0.25">
      <c r="A62" s="122">
        <v>46447</v>
      </c>
      <c r="B62" s="137">
        <v>5</v>
      </c>
      <c r="C62" s="22"/>
      <c r="D62" s="20">
        <v>0</v>
      </c>
      <c r="E62" s="77">
        <f t="shared" si="31"/>
        <v>0</v>
      </c>
      <c r="F62" s="30">
        <f t="shared" si="32"/>
        <v>0</v>
      </c>
      <c r="G62" s="17">
        <v>1</v>
      </c>
      <c r="H62" s="61"/>
      <c r="I62" s="48">
        <f t="shared" si="34"/>
        <v>0</v>
      </c>
      <c r="J62" s="37">
        <f t="shared" si="33"/>
        <v>0</v>
      </c>
      <c r="K62" s="105">
        <f t="shared" si="35"/>
        <v>0</v>
      </c>
      <c r="L62" s="65"/>
      <c r="M62" s="68"/>
      <c r="N62" s="64"/>
      <c r="O62" s="65"/>
      <c r="P62" s="65"/>
      <c r="Q62" s="64"/>
      <c r="R62" s="64"/>
      <c r="S62" s="68"/>
      <c r="T62" s="64"/>
      <c r="U62" s="65"/>
      <c r="V62" s="65"/>
    </row>
    <row r="63" spans="1:22" x14ac:dyDescent="0.25">
      <c r="A63" s="123">
        <v>46478</v>
      </c>
      <c r="B63" s="137">
        <v>5</v>
      </c>
      <c r="C63" s="22"/>
      <c r="D63" s="20">
        <v>0</v>
      </c>
      <c r="E63" s="77">
        <f t="shared" si="31"/>
        <v>0</v>
      </c>
      <c r="F63" s="30">
        <f t="shared" si="32"/>
        <v>0</v>
      </c>
      <c r="G63" s="17">
        <v>1</v>
      </c>
      <c r="H63" s="61"/>
      <c r="I63" s="48">
        <f t="shared" si="34"/>
        <v>0</v>
      </c>
      <c r="J63" s="37">
        <f t="shared" si="33"/>
        <v>0</v>
      </c>
      <c r="K63" s="105">
        <f t="shared" si="35"/>
        <v>0</v>
      </c>
      <c r="L63" s="65"/>
      <c r="M63" s="68"/>
      <c r="N63" s="64"/>
      <c r="O63" s="65"/>
      <c r="P63" s="65"/>
      <c r="Q63" s="64"/>
      <c r="R63" s="64"/>
      <c r="S63" s="68"/>
      <c r="T63" s="64"/>
      <c r="U63" s="65"/>
      <c r="V63" s="65"/>
    </row>
    <row r="64" spans="1:22" x14ac:dyDescent="0.25">
      <c r="A64" s="122">
        <v>46508</v>
      </c>
      <c r="B64" s="138">
        <v>5</v>
      </c>
      <c r="C64" s="22"/>
      <c r="D64" s="20">
        <v>0</v>
      </c>
      <c r="E64" s="77">
        <f t="shared" si="31"/>
        <v>0</v>
      </c>
      <c r="F64" s="30">
        <f t="shared" si="32"/>
        <v>0</v>
      </c>
      <c r="G64" s="17">
        <v>1</v>
      </c>
      <c r="H64" s="61"/>
      <c r="I64" s="48">
        <f t="shared" si="34"/>
        <v>0</v>
      </c>
      <c r="J64" s="37">
        <f t="shared" si="33"/>
        <v>0</v>
      </c>
      <c r="K64" s="105">
        <f t="shared" si="35"/>
        <v>0</v>
      </c>
      <c r="L64" s="65"/>
      <c r="M64" s="68"/>
      <c r="N64" s="64"/>
      <c r="O64" s="65"/>
      <c r="P64" s="65"/>
      <c r="Q64" s="64"/>
      <c r="R64" s="88"/>
      <c r="S64" s="68"/>
      <c r="T64" s="64"/>
      <c r="U64" s="65"/>
      <c r="V64" s="65"/>
    </row>
    <row r="65" spans="1:22" x14ac:dyDescent="0.25">
      <c r="A65" s="122">
        <v>46539</v>
      </c>
      <c r="B65" s="138">
        <v>5</v>
      </c>
      <c r="C65" s="22"/>
      <c r="D65" s="20">
        <v>0</v>
      </c>
      <c r="E65" s="77">
        <f t="shared" si="31"/>
        <v>0</v>
      </c>
      <c r="F65" s="30">
        <f t="shared" si="32"/>
        <v>0</v>
      </c>
      <c r="G65" s="17">
        <v>1</v>
      </c>
      <c r="H65" s="61"/>
      <c r="I65" s="48">
        <f t="shared" si="34"/>
        <v>0</v>
      </c>
      <c r="J65" s="37">
        <f t="shared" si="33"/>
        <v>0</v>
      </c>
      <c r="K65" s="105">
        <f t="shared" si="35"/>
        <v>0</v>
      </c>
      <c r="L65" s="65"/>
      <c r="M65" s="68"/>
      <c r="N65" s="64"/>
      <c r="O65" s="65"/>
      <c r="P65" s="65"/>
      <c r="Q65" s="64"/>
      <c r="R65" s="88"/>
      <c r="S65" s="68"/>
      <c r="T65" s="64"/>
      <c r="U65" s="65"/>
      <c r="V65" s="65"/>
    </row>
    <row r="66" spans="1:22" x14ac:dyDescent="0.25">
      <c r="A66" s="123">
        <v>46569</v>
      </c>
      <c r="B66" s="137">
        <v>5</v>
      </c>
      <c r="C66" s="22"/>
      <c r="D66" s="20">
        <v>0</v>
      </c>
      <c r="E66" s="77">
        <f t="shared" si="31"/>
        <v>0</v>
      </c>
      <c r="F66" s="30">
        <f t="shared" si="32"/>
        <v>0</v>
      </c>
      <c r="G66" s="17">
        <v>1</v>
      </c>
      <c r="H66" s="61"/>
      <c r="I66" s="48">
        <f t="shared" si="34"/>
        <v>0</v>
      </c>
      <c r="J66" s="37">
        <f t="shared" si="33"/>
        <v>0</v>
      </c>
      <c r="K66" s="105">
        <f t="shared" si="35"/>
        <v>0</v>
      </c>
      <c r="L66" s="65"/>
      <c r="M66" s="68"/>
      <c r="N66" s="64"/>
      <c r="O66" s="65"/>
      <c r="P66" s="65"/>
      <c r="Q66" s="87"/>
      <c r="R66" s="64"/>
      <c r="S66" s="68"/>
      <c r="T66" s="64"/>
      <c r="U66" s="65"/>
      <c r="V66" s="65"/>
    </row>
    <row r="67" spans="1:22" x14ac:dyDescent="0.25">
      <c r="A67" s="122">
        <v>46600</v>
      </c>
      <c r="B67" s="137">
        <v>5</v>
      </c>
      <c r="C67" s="22"/>
      <c r="D67" s="20">
        <v>0</v>
      </c>
      <c r="E67" s="77">
        <f t="shared" si="31"/>
        <v>0</v>
      </c>
      <c r="F67" s="30">
        <f t="shared" si="32"/>
        <v>0</v>
      </c>
      <c r="G67" s="17">
        <v>1</v>
      </c>
      <c r="H67" s="61"/>
      <c r="I67" s="48">
        <f t="shared" si="34"/>
        <v>0</v>
      </c>
      <c r="J67" s="37">
        <f t="shared" si="33"/>
        <v>0</v>
      </c>
      <c r="K67" s="105">
        <f t="shared" si="35"/>
        <v>0</v>
      </c>
      <c r="L67" s="65"/>
      <c r="M67" s="68"/>
      <c r="N67" s="64"/>
      <c r="O67" s="65"/>
      <c r="P67" s="65"/>
      <c r="Q67" s="64"/>
      <c r="R67" s="64"/>
      <c r="S67" s="68"/>
      <c r="T67" s="64"/>
      <c r="U67" s="65"/>
      <c r="V67" s="65"/>
    </row>
    <row r="68" spans="1:22" x14ac:dyDescent="0.25">
      <c r="A68" s="122">
        <v>46631</v>
      </c>
      <c r="B68" s="132">
        <v>5</v>
      </c>
      <c r="C68" s="22"/>
      <c r="D68" s="124">
        <v>0</v>
      </c>
      <c r="E68" s="78">
        <f>B68*C68</f>
        <v>0</v>
      </c>
      <c r="F68" s="133">
        <f t="shared" si="32"/>
        <v>0</v>
      </c>
      <c r="G68" s="17">
        <v>1</v>
      </c>
      <c r="H68" s="61"/>
      <c r="I68" s="141">
        <f>H68*19%</f>
        <v>0</v>
      </c>
      <c r="J68" s="37">
        <f t="shared" si="33"/>
        <v>0</v>
      </c>
      <c r="K68" s="105">
        <f t="shared" si="35"/>
        <v>0</v>
      </c>
      <c r="L68" s="65"/>
      <c r="M68" s="68"/>
      <c r="N68" s="64"/>
      <c r="O68" s="65"/>
      <c r="P68" s="65"/>
      <c r="Q68" s="64"/>
      <c r="R68" s="64"/>
      <c r="S68" s="68"/>
      <c r="T68" s="64"/>
      <c r="U68" s="65"/>
      <c r="V68" s="65"/>
    </row>
    <row r="69" spans="1:22" x14ac:dyDescent="0.25">
      <c r="A69" s="123">
        <v>46661</v>
      </c>
      <c r="B69" s="135">
        <v>5</v>
      </c>
      <c r="C69" s="22"/>
      <c r="D69" s="124">
        <v>0</v>
      </c>
      <c r="E69" s="78">
        <f t="shared" ref="E69:E74" si="36">B69*C69</f>
        <v>0</v>
      </c>
      <c r="F69" s="25">
        <f t="shared" ref="F69:F74" si="37">E69+D69</f>
        <v>0</v>
      </c>
      <c r="G69" s="17">
        <v>1</v>
      </c>
      <c r="H69" s="61"/>
      <c r="I69" s="141">
        <f t="shared" ref="I69:I74" si="38">H69*19%</f>
        <v>0</v>
      </c>
      <c r="J69" s="37">
        <f t="shared" ref="J69:J74" si="39">G69*H69</f>
        <v>0</v>
      </c>
      <c r="K69" s="105">
        <f t="shared" ref="K69:K74" si="40">I69+J69</f>
        <v>0</v>
      </c>
      <c r="L69" s="65"/>
      <c r="M69" s="68"/>
      <c r="N69" s="64"/>
      <c r="O69" s="65"/>
      <c r="P69" s="65"/>
      <c r="Q69" s="64"/>
      <c r="R69" s="64"/>
      <c r="S69" s="68"/>
      <c r="T69" s="64"/>
      <c r="U69" s="65"/>
      <c r="V69" s="65"/>
    </row>
    <row r="70" spans="1:22" x14ac:dyDescent="0.25">
      <c r="A70" s="122">
        <v>46692</v>
      </c>
      <c r="B70" s="135">
        <v>5</v>
      </c>
      <c r="C70" s="22"/>
      <c r="D70" s="124">
        <v>0</v>
      </c>
      <c r="E70" s="78">
        <f t="shared" si="36"/>
        <v>0</v>
      </c>
      <c r="F70" s="25">
        <f t="shared" si="37"/>
        <v>0</v>
      </c>
      <c r="G70" s="17">
        <v>1</v>
      </c>
      <c r="H70" s="61"/>
      <c r="I70" s="141">
        <f t="shared" si="38"/>
        <v>0</v>
      </c>
      <c r="J70" s="37">
        <f t="shared" si="39"/>
        <v>0</v>
      </c>
      <c r="K70" s="105">
        <f t="shared" si="40"/>
        <v>0</v>
      </c>
      <c r="L70" s="65"/>
      <c r="M70" s="68"/>
      <c r="N70" s="64"/>
      <c r="O70" s="65"/>
      <c r="P70" s="65"/>
      <c r="Q70" s="64"/>
      <c r="R70" s="64"/>
      <c r="S70" s="68"/>
      <c r="T70" s="64"/>
      <c r="U70" s="65"/>
      <c r="V70" s="65"/>
    </row>
    <row r="71" spans="1:22" x14ac:dyDescent="0.25">
      <c r="A71" s="122">
        <v>46722</v>
      </c>
      <c r="B71" s="135">
        <v>5</v>
      </c>
      <c r="C71" s="22"/>
      <c r="D71" s="124">
        <v>0</v>
      </c>
      <c r="E71" s="78">
        <f t="shared" si="36"/>
        <v>0</v>
      </c>
      <c r="F71" s="25">
        <f t="shared" si="37"/>
        <v>0</v>
      </c>
      <c r="G71" s="17">
        <v>1</v>
      </c>
      <c r="H71" s="61"/>
      <c r="I71" s="141">
        <f t="shared" si="38"/>
        <v>0</v>
      </c>
      <c r="J71" s="37">
        <f t="shared" si="39"/>
        <v>0</v>
      </c>
      <c r="K71" s="105">
        <f t="shared" si="40"/>
        <v>0</v>
      </c>
      <c r="L71" s="65"/>
      <c r="M71" s="68"/>
      <c r="N71" s="64"/>
      <c r="O71" s="65"/>
      <c r="P71" s="65"/>
      <c r="Q71" s="64"/>
      <c r="R71" s="64"/>
      <c r="S71" s="68"/>
      <c r="T71" s="64"/>
      <c r="U71" s="65"/>
      <c r="V71" s="65"/>
    </row>
    <row r="72" spans="1:22" x14ac:dyDescent="0.25">
      <c r="A72" s="123">
        <v>46753</v>
      </c>
      <c r="B72" s="135">
        <v>5</v>
      </c>
      <c r="C72" s="22"/>
      <c r="D72" s="124">
        <v>0</v>
      </c>
      <c r="E72" s="78">
        <f t="shared" si="36"/>
        <v>0</v>
      </c>
      <c r="F72" s="25">
        <f t="shared" si="37"/>
        <v>0</v>
      </c>
      <c r="G72" s="17">
        <v>1</v>
      </c>
      <c r="H72" s="61"/>
      <c r="I72" s="141">
        <f t="shared" si="38"/>
        <v>0</v>
      </c>
      <c r="J72" s="37">
        <f t="shared" si="39"/>
        <v>0</v>
      </c>
      <c r="K72" s="105">
        <f t="shared" si="40"/>
        <v>0</v>
      </c>
      <c r="L72" s="65"/>
      <c r="M72" s="68"/>
      <c r="N72" s="64"/>
      <c r="O72" s="65"/>
      <c r="P72" s="65"/>
      <c r="Q72" s="64"/>
      <c r="R72" s="64"/>
      <c r="S72" s="68"/>
      <c r="T72" s="64"/>
      <c r="U72" s="65"/>
      <c r="V72" s="65"/>
    </row>
    <row r="73" spans="1:22" x14ac:dyDescent="0.25">
      <c r="A73" s="122">
        <v>46784</v>
      </c>
      <c r="B73" s="136">
        <v>5</v>
      </c>
      <c r="C73" s="22"/>
      <c r="D73" s="124">
        <v>0</v>
      </c>
      <c r="E73" s="78">
        <f t="shared" si="36"/>
        <v>0</v>
      </c>
      <c r="F73" s="25">
        <f t="shared" si="37"/>
        <v>0</v>
      </c>
      <c r="G73" s="17">
        <v>1</v>
      </c>
      <c r="H73" s="61"/>
      <c r="I73" s="141">
        <f t="shared" si="38"/>
        <v>0</v>
      </c>
      <c r="J73" s="37">
        <f t="shared" si="39"/>
        <v>0</v>
      </c>
      <c r="K73" s="105">
        <f t="shared" si="40"/>
        <v>0</v>
      </c>
      <c r="L73" s="65"/>
      <c r="M73" s="68"/>
      <c r="N73" s="64"/>
      <c r="O73" s="65"/>
      <c r="P73" s="65"/>
      <c r="Q73" s="64"/>
      <c r="R73" s="64"/>
      <c r="S73" s="68"/>
      <c r="T73" s="64"/>
      <c r="U73" s="65"/>
      <c r="V73" s="65"/>
    </row>
    <row r="74" spans="1:22" ht="15.75" thickBot="1" x14ac:dyDescent="0.3">
      <c r="A74" s="140">
        <v>46813</v>
      </c>
      <c r="B74" s="132">
        <v>5</v>
      </c>
      <c r="C74" s="125"/>
      <c r="D74" s="124">
        <v>0</v>
      </c>
      <c r="E74" s="78">
        <f t="shared" si="36"/>
        <v>0</v>
      </c>
      <c r="F74" s="26">
        <f t="shared" si="37"/>
        <v>0</v>
      </c>
      <c r="G74" s="18">
        <v>1</v>
      </c>
      <c r="H74" s="130"/>
      <c r="I74" s="142">
        <f t="shared" si="38"/>
        <v>0</v>
      </c>
      <c r="J74" s="38">
        <f t="shared" si="39"/>
        <v>0</v>
      </c>
      <c r="K74" s="106">
        <f t="shared" si="40"/>
        <v>0</v>
      </c>
      <c r="L74" s="65"/>
      <c r="M74" s="68"/>
      <c r="N74" s="64"/>
      <c r="O74" s="65"/>
      <c r="P74" s="65"/>
      <c r="Q74" s="64"/>
      <c r="R74" s="64"/>
      <c r="S74" s="68"/>
      <c r="T74" s="64"/>
      <c r="U74" s="65"/>
      <c r="V74" s="65"/>
    </row>
    <row r="75" spans="1:22" ht="15.75" thickBot="1" x14ac:dyDescent="0.3">
      <c r="A75" s="90" t="s">
        <v>6</v>
      </c>
      <c r="B75" s="91">
        <f>SUM(B57:B74)</f>
        <v>90</v>
      </c>
      <c r="C75" s="157"/>
      <c r="D75" s="158"/>
      <c r="E75" s="74">
        <f>SUM(E57:E74)</f>
        <v>0</v>
      </c>
      <c r="F75" s="32">
        <f>SUM(F57:F74)</f>
        <v>0</v>
      </c>
      <c r="G75" s="34">
        <f>SUM(G57:G74)</f>
        <v>18</v>
      </c>
      <c r="H75" s="33"/>
      <c r="I75" s="109">
        <f>SUM(I57:I74)</f>
        <v>0</v>
      </c>
      <c r="J75" s="107">
        <f>SUM(J57:J74)</f>
        <v>0</v>
      </c>
      <c r="K75" s="108">
        <f>SUM(K57:K74)</f>
        <v>0</v>
      </c>
      <c r="L75" s="65"/>
      <c r="M75" s="159"/>
      <c r="N75" s="159"/>
      <c r="O75" s="65"/>
      <c r="P75" s="66"/>
      <c r="Q75" s="89"/>
      <c r="R75" s="76"/>
      <c r="S75" s="159"/>
      <c r="T75" s="159"/>
      <c r="U75" s="65"/>
      <c r="V75" s="66"/>
    </row>
    <row r="76" spans="1:22" ht="15.75" thickBot="1" x14ac:dyDescent="0.3">
      <c r="A76" s="145" t="s">
        <v>3</v>
      </c>
      <c r="B76" s="146"/>
      <c r="C76" s="146"/>
      <c r="D76" s="147"/>
      <c r="E76" s="148">
        <f>E75</f>
        <v>0</v>
      </c>
      <c r="F76" s="149"/>
      <c r="G76" s="150" t="s">
        <v>3</v>
      </c>
      <c r="H76" s="151"/>
      <c r="I76" s="152"/>
      <c r="J76" s="153">
        <f>J75</f>
        <v>0</v>
      </c>
      <c r="K76" s="147"/>
      <c r="M76" s="64"/>
      <c r="N76" s="64"/>
      <c r="O76" s="154"/>
      <c r="P76" s="154"/>
      <c r="Q76" s="155"/>
      <c r="R76" s="155"/>
      <c r="S76" s="155"/>
      <c r="T76" s="155"/>
      <c r="U76" s="143"/>
      <c r="V76" s="143"/>
    </row>
    <row r="77" spans="1:22" ht="15.75" thickBot="1" x14ac:dyDescent="0.3">
      <c r="A77" s="145" t="s">
        <v>4</v>
      </c>
      <c r="B77" s="146"/>
      <c r="C77" s="146"/>
      <c r="D77" s="147"/>
      <c r="E77" s="148">
        <f>E78-E76</f>
        <v>0</v>
      </c>
      <c r="F77" s="149"/>
      <c r="G77" s="150" t="s">
        <v>4</v>
      </c>
      <c r="H77" s="151"/>
      <c r="I77" s="152"/>
      <c r="J77" s="153">
        <f>I75</f>
        <v>0</v>
      </c>
      <c r="K77" s="147"/>
      <c r="L77" s="79"/>
      <c r="M77" s="64"/>
      <c r="N77" s="64"/>
      <c r="O77" s="154"/>
      <c r="P77" s="154"/>
      <c r="Q77" s="155"/>
      <c r="R77" s="155"/>
      <c r="S77" s="155"/>
      <c r="T77" s="155"/>
      <c r="U77" s="154"/>
      <c r="V77" s="154"/>
    </row>
    <row r="78" spans="1:22" ht="15.75" thickBot="1" x14ac:dyDescent="0.3">
      <c r="A78" s="145" t="s">
        <v>5</v>
      </c>
      <c r="B78" s="146"/>
      <c r="C78" s="146"/>
      <c r="D78" s="147"/>
      <c r="E78" s="148">
        <f>F75</f>
        <v>0</v>
      </c>
      <c r="F78" s="149"/>
      <c r="G78" s="150" t="s">
        <v>5</v>
      </c>
      <c r="H78" s="151"/>
      <c r="I78" s="152"/>
      <c r="J78" s="153">
        <f>J76+J77</f>
        <v>0</v>
      </c>
      <c r="K78" s="147"/>
      <c r="L78" s="79"/>
      <c r="M78" s="64"/>
      <c r="N78" s="64"/>
      <c r="O78" s="154"/>
      <c r="P78" s="154"/>
      <c r="Q78" s="155"/>
      <c r="R78" s="155"/>
      <c r="S78" s="155"/>
      <c r="T78" s="155"/>
      <c r="U78" s="143"/>
      <c r="V78" s="143"/>
    </row>
    <row r="84" spans="1:9" x14ac:dyDescent="0.25">
      <c r="A84" s="13" t="s">
        <v>16</v>
      </c>
    </row>
    <row r="85" spans="1:9" x14ac:dyDescent="0.25">
      <c r="A85" s="13" t="s">
        <v>13</v>
      </c>
    </row>
    <row r="86" spans="1:9" x14ac:dyDescent="0.25">
      <c r="A86" s="13" t="s">
        <v>17</v>
      </c>
    </row>
    <row r="88" spans="1:9" ht="18.75" x14ac:dyDescent="0.4">
      <c r="A88" s="144" t="s">
        <v>12</v>
      </c>
      <c r="B88" s="144"/>
      <c r="C88" s="144"/>
      <c r="D88" s="144"/>
    </row>
    <row r="89" spans="1:9" ht="30" x14ac:dyDescent="0.25">
      <c r="A89" s="116" t="s">
        <v>8</v>
      </c>
      <c r="B89" s="117" t="s">
        <v>6</v>
      </c>
      <c r="C89" s="118" t="s">
        <v>9</v>
      </c>
      <c r="D89" s="118" t="s">
        <v>4</v>
      </c>
      <c r="E89" s="118" t="s">
        <v>10</v>
      </c>
    </row>
    <row r="90" spans="1:9" ht="120" x14ac:dyDescent="0.25">
      <c r="A90" s="112" t="str">
        <f>B4</f>
        <v>1.ENVIOS INDIVIDUALES DETALLADOS CON                        CARTAS COPIA -  DESTINO  BUCARAMANGA Y SU AREA METROPOLITANA.</v>
      </c>
      <c r="B90" s="113">
        <f>B23</f>
        <v>4160</v>
      </c>
      <c r="C90" s="114">
        <f>E23</f>
        <v>0</v>
      </c>
      <c r="D90" s="114">
        <f>E25</f>
        <v>0</v>
      </c>
      <c r="E90" s="115">
        <f>E26</f>
        <v>0</v>
      </c>
      <c r="F90" s="44"/>
      <c r="G90" s="44"/>
      <c r="H90" s="43"/>
      <c r="I90" s="44"/>
    </row>
    <row r="91" spans="1:9" ht="75" x14ac:dyDescent="0.25">
      <c r="A91" s="53" t="str">
        <f>G4</f>
        <v>2.ENVIOS MASIVOS DESTINO BUCARAMANGA Y SU AREA METROPOLITANA</v>
      </c>
      <c r="B91" s="113">
        <f>G23</f>
        <v>117600</v>
      </c>
      <c r="C91" s="55">
        <f>J23</f>
        <v>0</v>
      </c>
      <c r="D91" s="55">
        <f>J25</f>
        <v>0</v>
      </c>
      <c r="E91" s="56">
        <f>J26</f>
        <v>0</v>
      </c>
      <c r="F91" s="44"/>
      <c r="G91" s="44"/>
      <c r="H91" s="46"/>
      <c r="I91" s="45"/>
    </row>
    <row r="92" spans="1:9" ht="90" x14ac:dyDescent="0.25">
      <c r="A92" s="53" t="s">
        <v>22</v>
      </c>
      <c r="B92" s="113">
        <f>L23</f>
        <v>1800</v>
      </c>
      <c r="C92" s="55">
        <f>O23</f>
        <v>0</v>
      </c>
      <c r="D92" s="55">
        <f>O25</f>
        <v>0</v>
      </c>
      <c r="E92" s="56">
        <f>O26</f>
        <v>0</v>
      </c>
      <c r="F92" s="44"/>
      <c r="G92" s="44"/>
    </row>
    <row r="93" spans="1:9" ht="90" x14ac:dyDescent="0.25">
      <c r="A93" s="53" t="s">
        <v>23</v>
      </c>
      <c r="B93" s="113">
        <f>Q23</f>
        <v>1800</v>
      </c>
      <c r="C93" s="55">
        <f>T23</f>
        <v>0</v>
      </c>
      <c r="D93" s="55">
        <f>T25</f>
        <v>0</v>
      </c>
      <c r="E93" s="56">
        <f>T26</f>
        <v>0</v>
      </c>
      <c r="F93" s="44"/>
      <c r="G93" s="44"/>
    </row>
    <row r="94" spans="1:9" ht="90" x14ac:dyDescent="0.25">
      <c r="A94" s="53" t="s">
        <v>24</v>
      </c>
      <c r="B94" s="113">
        <f>B49</f>
        <v>900</v>
      </c>
      <c r="C94" s="55">
        <f>E49</f>
        <v>0</v>
      </c>
      <c r="D94" s="55">
        <f>E51</f>
        <v>0</v>
      </c>
      <c r="E94" s="56">
        <f>E52</f>
        <v>0</v>
      </c>
      <c r="F94" s="44"/>
      <c r="G94" s="44"/>
    </row>
    <row r="95" spans="1:9" ht="75" x14ac:dyDescent="0.25">
      <c r="A95" s="53" t="s">
        <v>25</v>
      </c>
      <c r="B95" s="113">
        <f>G49</f>
        <v>1350</v>
      </c>
      <c r="C95" s="55">
        <f>J49</f>
        <v>0</v>
      </c>
      <c r="D95" s="55">
        <f>J51</f>
        <v>0</v>
      </c>
      <c r="E95" s="56">
        <f>J52</f>
        <v>0</v>
      </c>
      <c r="F95" s="44"/>
      <c r="G95" s="44"/>
    </row>
    <row r="96" spans="1:9" ht="75" x14ac:dyDescent="0.25">
      <c r="A96" s="53" t="s">
        <v>26</v>
      </c>
      <c r="B96" s="113">
        <f>L49</f>
        <v>600</v>
      </c>
      <c r="C96" s="55">
        <f>O49</f>
        <v>0</v>
      </c>
      <c r="D96" s="55">
        <f>O51</f>
        <v>0</v>
      </c>
      <c r="E96" s="56">
        <f>O52</f>
        <v>0</v>
      </c>
      <c r="F96" s="44"/>
      <c r="G96" s="44"/>
    </row>
    <row r="97" spans="1:7" ht="105" x14ac:dyDescent="0.25">
      <c r="A97" s="53" t="s">
        <v>27</v>
      </c>
      <c r="B97" s="113">
        <f>Q49</f>
        <v>180</v>
      </c>
      <c r="C97" s="55">
        <f>T49</f>
        <v>0</v>
      </c>
      <c r="D97" s="55">
        <f>T51</f>
        <v>0</v>
      </c>
      <c r="E97" s="56">
        <f>T52</f>
        <v>0</v>
      </c>
      <c r="F97" s="44"/>
      <c r="G97" s="44"/>
    </row>
    <row r="98" spans="1:7" ht="150" x14ac:dyDescent="0.25">
      <c r="A98" s="53" t="s">
        <v>28</v>
      </c>
      <c r="B98" s="113">
        <f>B75</f>
        <v>90</v>
      </c>
      <c r="C98" s="55">
        <f>E75</f>
        <v>0</v>
      </c>
      <c r="D98" s="55">
        <f>E77</f>
        <v>0</v>
      </c>
      <c r="E98" s="56">
        <f>E78</f>
        <v>0</v>
      </c>
      <c r="F98" s="44"/>
      <c r="G98" s="44"/>
    </row>
    <row r="99" spans="1:7" ht="45.75" thickBot="1" x14ac:dyDescent="0.3">
      <c r="A99" s="54" t="s">
        <v>30</v>
      </c>
      <c r="B99" s="113">
        <f>G75</f>
        <v>18</v>
      </c>
      <c r="C99" s="110">
        <f>J75</f>
        <v>0</v>
      </c>
      <c r="D99" s="110">
        <f>J77</f>
        <v>0</v>
      </c>
      <c r="E99" s="111">
        <f>J78</f>
        <v>0</v>
      </c>
      <c r="F99" s="44"/>
      <c r="G99" s="44"/>
    </row>
    <row r="100" spans="1:7" ht="15.75" thickBot="1" x14ac:dyDescent="0.3">
      <c r="A100" s="12" t="s">
        <v>11</v>
      </c>
      <c r="B100" s="42">
        <f>SUM(B90:B99)</f>
        <v>128498</v>
      </c>
      <c r="C100" s="39">
        <f>SUM(C90:C99)</f>
        <v>0</v>
      </c>
      <c r="D100" s="119">
        <f>SUM(D90:D99)</f>
        <v>0</v>
      </c>
      <c r="E100" s="39">
        <f>SUM(E90:E99)</f>
        <v>0</v>
      </c>
      <c r="F100" s="44"/>
      <c r="G100" s="44"/>
    </row>
    <row r="101" spans="1:7" ht="50.25" customHeight="1" x14ac:dyDescent="0.25"/>
  </sheetData>
  <mergeCells count="75">
    <mergeCell ref="C23:D23"/>
    <mergeCell ref="H23:I23"/>
    <mergeCell ref="M23:N23"/>
    <mergeCell ref="A24:D24"/>
    <mergeCell ref="E24:F24"/>
    <mergeCell ref="G24:I24"/>
    <mergeCell ref="J24:K24"/>
    <mergeCell ref="L24:N24"/>
    <mergeCell ref="O24:P24"/>
    <mergeCell ref="Q24:S24"/>
    <mergeCell ref="T24:U24"/>
    <mergeCell ref="A25:D25"/>
    <mergeCell ref="E25:F25"/>
    <mergeCell ref="G25:I25"/>
    <mergeCell ref="J25:K25"/>
    <mergeCell ref="L25:N25"/>
    <mergeCell ref="O25:P25"/>
    <mergeCell ref="Q25:S25"/>
    <mergeCell ref="T25:U25"/>
    <mergeCell ref="A26:D26"/>
    <mergeCell ref="E26:F26"/>
    <mergeCell ref="G26:I26"/>
    <mergeCell ref="J26:K26"/>
    <mergeCell ref="L26:N26"/>
    <mergeCell ref="O26:P26"/>
    <mergeCell ref="Q26:S26"/>
    <mergeCell ref="H49:I49"/>
    <mergeCell ref="R49:S49"/>
    <mergeCell ref="E50:F50"/>
    <mergeCell ref="G50:I50"/>
    <mergeCell ref="J50:K50"/>
    <mergeCell ref="L50:N50"/>
    <mergeCell ref="O50:P50"/>
    <mergeCell ref="Q50:S50"/>
    <mergeCell ref="T50:U50"/>
    <mergeCell ref="E51:F51"/>
    <mergeCell ref="G51:I51"/>
    <mergeCell ref="J51:K51"/>
    <mergeCell ref="L51:N51"/>
    <mergeCell ref="O51:P51"/>
    <mergeCell ref="Q51:S51"/>
    <mergeCell ref="T51:U51"/>
    <mergeCell ref="T52:U52"/>
    <mergeCell ref="O54:P54"/>
    <mergeCell ref="C75:D75"/>
    <mergeCell ref="M75:N75"/>
    <mergeCell ref="S75:T75"/>
    <mergeCell ref="E52:F52"/>
    <mergeCell ref="G52:I52"/>
    <mergeCell ref="J52:K52"/>
    <mergeCell ref="L52:N52"/>
    <mergeCell ref="O52:P52"/>
    <mergeCell ref="Q52:S52"/>
    <mergeCell ref="Q76:T76"/>
    <mergeCell ref="U76:V76"/>
    <mergeCell ref="A77:D77"/>
    <mergeCell ref="E77:F77"/>
    <mergeCell ref="G77:I77"/>
    <mergeCell ref="J77:K77"/>
    <mergeCell ref="O77:P77"/>
    <mergeCell ref="Q77:T77"/>
    <mergeCell ref="U77:V77"/>
    <mergeCell ref="A76:D76"/>
    <mergeCell ref="E76:F76"/>
    <mergeCell ref="G76:I76"/>
    <mergeCell ref="J76:K76"/>
    <mergeCell ref="O76:P76"/>
    <mergeCell ref="U78:V78"/>
    <mergeCell ref="A88:D88"/>
    <mergeCell ref="A78:D78"/>
    <mergeCell ref="E78:F78"/>
    <mergeCell ref="G78:I78"/>
    <mergeCell ref="J78:K78"/>
    <mergeCell ref="O78:P78"/>
    <mergeCell ref="Q78:T78"/>
  </mergeCells>
  <pageMargins left="0.7" right="0.7" top="0.75" bottom="0.75" header="0.3" footer="0.3"/>
  <pageSetup scale="2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Adrian Cabeza Pabon</dc:creator>
  <cp:lastModifiedBy>Erika Rangel Duran</cp:lastModifiedBy>
  <cp:lastPrinted>2026-06-10T22:19:44Z</cp:lastPrinted>
  <dcterms:created xsi:type="dcterms:W3CDTF">2017-10-10T14:20:12Z</dcterms:created>
  <dcterms:modified xsi:type="dcterms:W3CDTF">2026-06-30T14:40:41Z</dcterms:modified>
</cp:coreProperties>
</file>